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45" windowHeight="7560" tabRatio="878"/>
  </bookViews>
  <sheets>
    <sheet name="S CUBA C.1" sheetId="57" r:id="rId1"/>
    <sheet name="S CUBA C.2, 3" sheetId="58" r:id="rId2"/>
    <sheet name="S CUBA C.4" sheetId="59" r:id="rId3"/>
    <sheet name="S CUBA C.5" sheetId="60" r:id="rId4"/>
    <sheet name="S CUBA C.6" sheetId="61" r:id="rId5"/>
    <sheet name="S CUBA C.7" sheetId="62" r:id="rId6"/>
    <sheet name="S CUBA C.8, 9" sheetId="63" r:id="rId7"/>
    <sheet name="S CUBA C.10" sheetId="64" r:id="rId8"/>
  </sheets>
  <externalReferences>
    <externalReference r:id="rId9"/>
  </externalReferences>
  <definedNames>
    <definedName name="\0" localSheetId="0">#REF!</definedName>
    <definedName name="\0" localSheetId="7">#REF!</definedName>
    <definedName name="\0" localSheetId="1">#REF!</definedName>
    <definedName name="\0" localSheetId="2">#REF!</definedName>
    <definedName name="\0" localSheetId="3">#REF!</definedName>
    <definedName name="\0" localSheetId="4">#REF!</definedName>
    <definedName name="\0" localSheetId="5">#REF!</definedName>
    <definedName name="\0" localSheetId="6">#REF!</definedName>
    <definedName name="\0">#REF!</definedName>
    <definedName name="\a">#N/A</definedName>
    <definedName name="\c">#N/A</definedName>
    <definedName name="\d">#N/A</definedName>
    <definedName name="\i" localSheetId="0">#REF!</definedName>
    <definedName name="\i" localSheetId="7">#REF!</definedName>
    <definedName name="\i" localSheetId="1">#REF!</definedName>
    <definedName name="\i" localSheetId="2">#REF!</definedName>
    <definedName name="\i" localSheetId="3">#REF!</definedName>
    <definedName name="\i" localSheetId="4">#REF!</definedName>
    <definedName name="\i" localSheetId="5">#REF!</definedName>
    <definedName name="\i" localSheetId="6">#REF!</definedName>
    <definedName name="\i">#REF!</definedName>
    <definedName name="\q" localSheetId="0">#REF!</definedName>
    <definedName name="\q" localSheetId="7">#REF!</definedName>
    <definedName name="\q" localSheetId="1">#REF!</definedName>
    <definedName name="\q" localSheetId="2">#REF!</definedName>
    <definedName name="\q" localSheetId="3">#REF!</definedName>
    <definedName name="\q" localSheetId="4">#REF!</definedName>
    <definedName name="\q" localSheetId="5">#REF!</definedName>
    <definedName name="\q" localSheetId="6">#REF!</definedName>
    <definedName name="\q">#REF!</definedName>
    <definedName name="\r" localSheetId="0">#REF!</definedName>
    <definedName name="\r" localSheetId="7">#REF!</definedName>
    <definedName name="\r" localSheetId="1">#REF!</definedName>
    <definedName name="\r" localSheetId="2">#REF!</definedName>
    <definedName name="\r" localSheetId="3">#REF!</definedName>
    <definedName name="\r" localSheetId="4">#REF!</definedName>
    <definedName name="\r" localSheetId="5">#REF!</definedName>
    <definedName name="\r" localSheetId="6">#REF!</definedName>
    <definedName name="\r">#REF!</definedName>
    <definedName name="\z">#N/A</definedName>
    <definedName name="__________________________________f" localSheetId="0">#REF!</definedName>
    <definedName name="__________________________________f" localSheetId="7">#REF!</definedName>
    <definedName name="__________________________________f" localSheetId="1">#REF!</definedName>
    <definedName name="__________________________________f" localSheetId="2">#REF!</definedName>
    <definedName name="__________________________________f" localSheetId="3">#REF!</definedName>
    <definedName name="__________________________________f" localSheetId="4">#REF!</definedName>
    <definedName name="__________________________________f" localSheetId="5">#REF!</definedName>
    <definedName name="__________________________________f" localSheetId="6">#REF!</definedName>
    <definedName name="__________________________________f">#REF!</definedName>
    <definedName name="_________________________________f" localSheetId="0">#REF!</definedName>
    <definedName name="_________________________________f" localSheetId="7">#REF!</definedName>
    <definedName name="_________________________________f" localSheetId="1">#REF!</definedName>
    <definedName name="_________________________________f" localSheetId="2">#REF!</definedName>
    <definedName name="_________________________________f" localSheetId="3">#REF!</definedName>
    <definedName name="_________________________________f" localSheetId="4">#REF!</definedName>
    <definedName name="_________________________________f" localSheetId="5">#REF!</definedName>
    <definedName name="_________________________________f" localSheetId="6">#REF!</definedName>
    <definedName name="_________________________________f">#REF!</definedName>
    <definedName name="________________________________f" localSheetId="0">#REF!</definedName>
    <definedName name="________________________________f" localSheetId="7">#REF!</definedName>
    <definedName name="________________________________f" localSheetId="1">#REF!</definedName>
    <definedName name="________________________________f" localSheetId="2">#REF!</definedName>
    <definedName name="________________________________f" localSheetId="3">#REF!</definedName>
    <definedName name="________________________________f" localSheetId="4">#REF!</definedName>
    <definedName name="________________________________f" localSheetId="5">#REF!</definedName>
    <definedName name="________________________________f" localSheetId="6">#REF!</definedName>
    <definedName name="________________________________f">#REF!</definedName>
    <definedName name="_______________________________f" localSheetId="0">#REF!</definedName>
    <definedName name="_______________________________f" localSheetId="7">#REF!</definedName>
    <definedName name="_______________________________f" localSheetId="1">#REF!</definedName>
    <definedName name="_______________________________f" localSheetId="2">#REF!</definedName>
    <definedName name="_______________________________f" localSheetId="3">#REF!</definedName>
    <definedName name="_______________________________f" localSheetId="4">#REF!</definedName>
    <definedName name="_______________________________f" localSheetId="5">#REF!</definedName>
    <definedName name="_______________________________f" localSheetId="6">#REF!</definedName>
    <definedName name="_______________________________f">#REF!</definedName>
    <definedName name="______________________________f" localSheetId="0">#REF!</definedName>
    <definedName name="______________________________f" localSheetId="7">#REF!</definedName>
    <definedName name="______________________________f" localSheetId="1">#REF!</definedName>
    <definedName name="______________________________f" localSheetId="2">#REF!</definedName>
    <definedName name="______________________________f" localSheetId="3">#REF!</definedName>
    <definedName name="______________________________f" localSheetId="4">#REF!</definedName>
    <definedName name="______________________________f" localSheetId="5">#REF!</definedName>
    <definedName name="______________________________f" localSheetId="6">#REF!</definedName>
    <definedName name="______________________________f">#REF!</definedName>
    <definedName name="_____________________________f" localSheetId="0">#REF!</definedName>
    <definedName name="_____________________________f" localSheetId="7">#REF!</definedName>
    <definedName name="_____________________________f" localSheetId="1">#REF!</definedName>
    <definedName name="_____________________________f" localSheetId="2">#REF!</definedName>
    <definedName name="_____________________________f" localSheetId="3">#REF!</definedName>
    <definedName name="_____________________________f" localSheetId="4">#REF!</definedName>
    <definedName name="_____________________________f" localSheetId="5">#REF!</definedName>
    <definedName name="_____________________________f" localSheetId="6">#REF!</definedName>
    <definedName name="_____________________________f">#REF!</definedName>
    <definedName name="____________________________f" localSheetId="0">#REF!</definedName>
    <definedName name="____________________________f" localSheetId="7">#REF!</definedName>
    <definedName name="____________________________f" localSheetId="1">#REF!</definedName>
    <definedName name="____________________________f" localSheetId="2">#REF!</definedName>
    <definedName name="____________________________f" localSheetId="3">#REF!</definedName>
    <definedName name="____________________________f" localSheetId="4">#REF!</definedName>
    <definedName name="____________________________f" localSheetId="5">#REF!</definedName>
    <definedName name="____________________________f" localSheetId="6">#REF!</definedName>
    <definedName name="____________________________f">#REF!</definedName>
    <definedName name="___________________________f" localSheetId="0">#REF!</definedName>
    <definedName name="___________________________f" localSheetId="7">#REF!</definedName>
    <definedName name="___________________________f" localSheetId="1">#REF!</definedName>
    <definedName name="___________________________f" localSheetId="2">#REF!</definedName>
    <definedName name="___________________________f" localSheetId="3">#REF!</definedName>
    <definedName name="___________________________f" localSheetId="4">#REF!</definedName>
    <definedName name="___________________________f" localSheetId="5">#REF!</definedName>
    <definedName name="___________________________f" localSheetId="6">#REF!</definedName>
    <definedName name="___________________________f">#REF!</definedName>
    <definedName name="__________________________f" localSheetId="0">#REF!</definedName>
    <definedName name="__________________________f" localSheetId="7">#REF!</definedName>
    <definedName name="__________________________f" localSheetId="1">#REF!</definedName>
    <definedName name="__________________________f" localSheetId="2">#REF!</definedName>
    <definedName name="__________________________f" localSheetId="3">#REF!</definedName>
    <definedName name="__________________________f" localSheetId="4">#REF!</definedName>
    <definedName name="__________________________f" localSheetId="5">#REF!</definedName>
    <definedName name="__________________________f" localSheetId="6">#REF!</definedName>
    <definedName name="__________________________f">#REF!</definedName>
    <definedName name="_________________________f" localSheetId="0">#REF!</definedName>
    <definedName name="_________________________f" localSheetId="7">#REF!</definedName>
    <definedName name="_________________________f" localSheetId="1">#REF!</definedName>
    <definedName name="_________________________f" localSheetId="2">#REF!</definedName>
    <definedName name="_________________________f" localSheetId="3">#REF!</definedName>
    <definedName name="_________________________f" localSheetId="4">#REF!</definedName>
    <definedName name="_________________________f" localSheetId="5">#REF!</definedName>
    <definedName name="_________________________f" localSheetId="6">#REF!</definedName>
    <definedName name="_________________________f">#REF!</definedName>
    <definedName name="________________________f" localSheetId="0">#REF!</definedName>
    <definedName name="________________________f" localSheetId="7">#REF!</definedName>
    <definedName name="________________________f" localSheetId="1">#REF!</definedName>
    <definedName name="________________________f" localSheetId="2">#REF!</definedName>
    <definedName name="________________________f" localSheetId="3">#REF!</definedName>
    <definedName name="________________________f" localSheetId="4">#REF!</definedName>
    <definedName name="________________________f" localSheetId="5">#REF!</definedName>
    <definedName name="________________________f" localSheetId="6">#REF!</definedName>
    <definedName name="________________________f">#REF!</definedName>
    <definedName name="_______________________f" localSheetId="0">#REF!</definedName>
    <definedName name="_______________________f" localSheetId="7">#REF!</definedName>
    <definedName name="_______________________f" localSheetId="1">#REF!</definedName>
    <definedName name="_______________________f" localSheetId="2">#REF!</definedName>
    <definedName name="_______________________f" localSheetId="3">#REF!</definedName>
    <definedName name="_______________________f" localSheetId="4">#REF!</definedName>
    <definedName name="_______________________f" localSheetId="5">#REF!</definedName>
    <definedName name="_______________________f" localSheetId="6">#REF!</definedName>
    <definedName name="_______________________f">#REF!</definedName>
    <definedName name="______________________f" localSheetId="0">#REF!</definedName>
    <definedName name="______________________f" localSheetId="7">#REF!</definedName>
    <definedName name="______________________f" localSheetId="1">#REF!</definedName>
    <definedName name="______________________f" localSheetId="2">#REF!</definedName>
    <definedName name="______________________f" localSheetId="3">#REF!</definedName>
    <definedName name="______________________f" localSheetId="4">#REF!</definedName>
    <definedName name="______________________f" localSheetId="5">#REF!</definedName>
    <definedName name="______________________f" localSheetId="6">#REF!</definedName>
    <definedName name="______________________f">#REF!</definedName>
    <definedName name="_____________________f" localSheetId="0">#REF!</definedName>
    <definedName name="_____________________f" localSheetId="7">#REF!</definedName>
    <definedName name="_____________________f" localSheetId="1">#REF!</definedName>
    <definedName name="_____________________f" localSheetId="2">#REF!</definedName>
    <definedName name="_____________________f" localSheetId="3">#REF!</definedName>
    <definedName name="_____________________f" localSheetId="4">#REF!</definedName>
    <definedName name="_____________________f" localSheetId="5">#REF!</definedName>
    <definedName name="_____________________f" localSheetId="6">#REF!</definedName>
    <definedName name="_____________________f">#REF!</definedName>
    <definedName name="____________________f" localSheetId="0">#REF!</definedName>
    <definedName name="____________________f" localSheetId="7">#REF!</definedName>
    <definedName name="____________________f" localSheetId="1">#REF!</definedName>
    <definedName name="____________________f" localSheetId="2">#REF!</definedName>
    <definedName name="____________________f" localSheetId="3">#REF!</definedName>
    <definedName name="____________________f" localSheetId="4">#REF!</definedName>
    <definedName name="____________________f" localSheetId="5">#REF!</definedName>
    <definedName name="____________________f" localSheetId="6">#REF!</definedName>
    <definedName name="____________________f">#REF!</definedName>
    <definedName name="___________________f" localSheetId="0">#REF!</definedName>
    <definedName name="___________________f" localSheetId="7">#REF!</definedName>
    <definedName name="___________________f" localSheetId="1">#REF!</definedName>
    <definedName name="___________________f" localSheetId="2">#REF!</definedName>
    <definedName name="___________________f" localSheetId="3">#REF!</definedName>
    <definedName name="___________________f" localSheetId="4">#REF!</definedName>
    <definedName name="___________________f" localSheetId="5">#REF!</definedName>
    <definedName name="___________________f" localSheetId="6">#REF!</definedName>
    <definedName name="___________________f">#REF!</definedName>
    <definedName name="__________________f" localSheetId="0">#REF!</definedName>
    <definedName name="__________________f" localSheetId="7">#REF!</definedName>
    <definedName name="__________________f" localSheetId="1">#REF!</definedName>
    <definedName name="__________________f" localSheetId="2">#REF!</definedName>
    <definedName name="__________________f" localSheetId="3">#REF!</definedName>
    <definedName name="__________________f" localSheetId="4">#REF!</definedName>
    <definedName name="__________________f" localSheetId="5">#REF!</definedName>
    <definedName name="__________________f" localSheetId="6">#REF!</definedName>
    <definedName name="__________________f">#REF!</definedName>
    <definedName name="_________________f" localSheetId="0">#REF!</definedName>
    <definedName name="_________________f" localSheetId="7">#REF!</definedName>
    <definedName name="_________________f" localSheetId="1">#REF!</definedName>
    <definedName name="_________________f" localSheetId="2">#REF!</definedName>
    <definedName name="_________________f" localSheetId="3">#REF!</definedName>
    <definedName name="_________________f" localSheetId="4">#REF!</definedName>
    <definedName name="_________________f" localSheetId="5">#REF!</definedName>
    <definedName name="_________________f" localSheetId="6">#REF!</definedName>
    <definedName name="_________________f">#REF!</definedName>
    <definedName name="________________f" localSheetId="0">#REF!</definedName>
    <definedName name="________________f" localSheetId="7">#REF!</definedName>
    <definedName name="________________f" localSheetId="1">#REF!</definedName>
    <definedName name="________________f" localSheetId="2">#REF!</definedName>
    <definedName name="________________f" localSheetId="3">#REF!</definedName>
    <definedName name="________________f" localSheetId="4">#REF!</definedName>
    <definedName name="________________f" localSheetId="5">#REF!</definedName>
    <definedName name="________________f" localSheetId="6">#REF!</definedName>
    <definedName name="________________f">#REF!</definedName>
    <definedName name="_______________f" localSheetId="0">#REF!</definedName>
    <definedName name="_______________f" localSheetId="7">#REF!</definedName>
    <definedName name="_______________f" localSheetId="1">#REF!</definedName>
    <definedName name="_______________f" localSheetId="2">#REF!</definedName>
    <definedName name="_______________f" localSheetId="3">#REF!</definedName>
    <definedName name="_______________f" localSheetId="4">#REF!</definedName>
    <definedName name="_______________f" localSheetId="5">#REF!</definedName>
    <definedName name="_______________f" localSheetId="6">#REF!</definedName>
    <definedName name="_______________f">#REF!</definedName>
    <definedName name="______________f" localSheetId="0">#REF!</definedName>
    <definedName name="______________f" localSheetId="7">#REF!</definedName>
    <definedName name="______________f" localSheetId="1">#REF!</definedName>
    <definedName name="______________f" localSheetId="2">#REF!</definedName>
    <definedName name="______________f" localSheetId="3">#REF!</definedName>
    <definedName name="______________f" localSheetId="4">#REF!</definedName>
    <definedName name="______________f" localSheetId="5">#REF!</definedName>
    <definedName name="______________f" localSheetId="6">#REF!</definedName>
    <definedName name="______________f">#REF!</definedName>
    <definedName name="_____________f" localSheetId="0">#REF!</definedName>
    <definedName name="_____________f" localSheetId="7">#REF!</definedName>
    <definedName name="_____________f" localSheetId="1">#REF!</definedName>
    <definedName name="_____________f" localSheetId="2">#REF!</definedName>
    <definedName name="_____________f" localSheetId="3">#REF!</definedName>
    <definedName name="_____________f" localSheetId="4">#REF!</definedName>
    <definedName name="_____________f" localSheetId="5">#REF!</definedName>
    <definedName name="_____________f" localSheetId="6">#REF!</definedName>
    <definedName name="_____________f">#REF!</definedName>
    <definedName name="____________f" localSheetId="0">#REF!</definedName>
    <definedName name="____________f" localSheetId="7">#REF!</definedName>
    <definedName name="____________f" localSheetId="1">#REF!</definedName>
    <definedName name="____________f" localSheetId="2">#REF!</definedName>
    <definedName name="____________f" localSheetId="3">#REF!</definedName>
    <definedName name="____________f" localSheetId="4">#REF!</definedName>
    <definedName name="____________f" localSheetId="5">#REF!</definedName>
    <definedName name="____________f" localSheetId="6">#REF!</definedName>
    <definedName name="____________f">#REF!</definedName>
    <definedName name="___________f" localSheetId="0">#REF!</definedName>
    <definedName name="___________f" localSheetId="7">#REF!</definedName>
    <definedName name="___________f" localSheetId="1">#REF!</definedName>
    <definedName name="___________f" localSheetId="2">#REF!</definedName>
    <definedName name="___________f" localSheetId="3">#REF!</definedName>
    <definedName name="___________f" localSheetId="4">#REF!</definedName>
    <definedName name="___________f" localSheetId="5">#REF!</definedName>
    <definedName name="___________f" localSheetId="6">#REF!</definedName>
    <definedName name="___________f">#REF!</definedName>
    <definedName name="__________f" localSheetId="0">#REF!</definedName>
    <definedName name="__________f" localSheetId="7">#REF!</definedName>
    <definedName name="__________f" localSheetId="1">#REF!</definedName>
    <definedName name="__________f" localSheetId="2">#REF!</definedName>
    <definedName name="__________f" localSheetId="3">#REF!</definedName>
    <definedName name="__________f" localSheetId="4">#REF!</definedName>
    <definedName name="__________f" localSheetId="5">#REF!</definedName>
    <definedName name="__________f" localSheetId="6">#REF!</definedName>
    <definedName name="__________f">#REF!</definedName>
    <definedName name="_________f" localSheetId="0">#REF!</definedName>
    <definedName name="_________f" localSheetId="7">#REF!</definedName>
    <definedName name="_________f" localSheetId="1">#REF!</definedName>
    <definedName name="_________f" localSheetId="2">#REF!</definedName>
    <definedName name="_________f" localSheetId="3">#REF!</definedName>
    <definedName name="_________f" localSheetId="4">#REF!</definedName>
    <definedName name="_________f" localSheetId="5">#REF!</definedName>
    <definedName name="_________f" localSheetId="6">#REF!</definedName>
    <definedName name="_________f">#REF!</definedName>
    <definedName name="________f" localSheetId="0">#REF!</definedName>
    <definedName name="________f" localSheetId="7">#REF!</definedName>
    <definedName name="________f" localSheetId="1">#REF!</definedName>
    <definedName name="________f" localSheetId="2">#REF!</definedName>
    <definedName name="________f" localSheetId="3">#REF!</definedName>
    <definedName name="________f" localSheetId="4">#REF!</definedName>
    <definedName name="________f" localSheetId="5">#REF!</definedName>
    <definedName name="________f" localSheetId="6">#REF!</definedName>
    <definedName name="________f">#REF!</definedName>
    <definedName name="_______f" localSheetId="0">#REF!</definedName>
    <definedName name="_______f" localSheetId="7">#REF!</definedName>
    <definedName name="_______f" localSheetId="1">#REF!</definedName>
    <definedName name="_______f" localSheetId="2">#REF!</definedName>
    <definedName name="_______f" localSheetId="3">#REF!</definedName>
    <definedName name="_______f" localSheetId="4">#REF!</definedName>
    <definedName name="_______f" localSheetId="5">#REF!</definedName>
    <definedName name="_______f" localSheetId="6">#REF!</definedName>
    <definedName name="_______f">#REF!</definedName>
    <definedName name="______f" localSheetId="0">#REF!</definedName>
    <definedName name="______f" localSheetId="7">#REF!</definedName>
    <definedName name="______f" localSheetId="1">#REF!</definedName>
    <definedName name="______f" localSheetId="2">#REF!</definedName>
    <definedName name="______f" localSheetId="3">#REF!</definedName>
    <definedName name="______f" localSheetId="4">#REF!</definedName>
    <definedName name="______f" localSheetId="5">#REF!</definedName>
    <definedName name="______f" localSheetId="6">#REF!</definedName>
    <definedName name="______f">#REF!</definedName>
    <definedName name="_____f" localSheetId="0">#REF!</definedName>
    <definedName name="_____f" localSheetId="7">#REF!</definedName>
    <definedName name="_____f" localSheetId="1">#REF!</definedName>
    <definedName name="_____f" localSheetId="2">#REF!</definedName>
    <definedName name="_____f" localSheetId="3">#REF!</definedName>
    <definedName name="_____f" localSheetId="4">#REF!</definedName>
    <definedName name="_____f" localSheetId="5">#REF!</definedName>
    <definedName name="_____f" localSheetId="6">#REF!</definedName>
    <definedName name="_____f">#REF!</definedName>
    <definedName name="____f" localSheetId="0">#REF!</definedName>
    <definedName name="____f" localSheetId="7">#REF!</definedName>
    <definedName name="____f" localSheetId="1">#REF!</definedName>
    <definedName name="____f" localSheetId="2">#REF!</definedName>
    <definedName name="____f" localSheetId="3">#REF!</definedName>
    <definedName name="____f" localSheetId="4">#REF!</definedName>
    <definedName name="____f" localSheetId="5">#REF!</definedName>
    <definedName name="____f" localSheetId="6">#REF!</definedName>
    <definedName name="____f">#REF!</definedName>
    <definedName name="___f" localSheetId="0">#REF!</definedName>
    <definedName name="___f" localSheetId="7">#REF!</definedName>
    <definedName name="___f" localSheetId="1">#REF!</definedName>
    <definedName name="___f" localSheetId="2">#REF!</definedName>
    <definedName name="___f" localSheetId="3">#REF!</definedName>
    <definedName name="___f" localSheetId="4">#REF!</definedName>
    <definedName name="___f" localSheetId="5">#REF!</definedName>
    <definedName name="___f" localSheetId="6">#REF!</definedName>
    <definedName name="___f">#REF!</definedName>
    <definedName name="__f" localSheetId="0">#REF!</definedName>
    <definedName name="__f" localSheetId="7">#REF!</definedName>
    <definedName name="__f" localSheetId="1">#REF!</definedName>
    <definedName name="__f" localSheetId="2">#REF!</definedName>
    <definedName name="__f" localSheetId="3">#REF!</definedName>
    <definedName name="__f" localSheetId="4">#REF!</definedName>
    <definedName name="__f" localSheetId="5">#REF!</definedName>
    <definedName name="__f" localSheetId="6">#REF!</definedName>
    <definedName name="__f">#REF!</definedName>
    <definedName name="_f" localSheetId="0">#REF!</definedName>
    <definedName name="_f" localSheetId="7">#REF!</definedName>
    <definedName name="_f" localSheetId="1">#REF!</definedName>
    <definedName name="_f" localSheetId="2">#REF!</definedName>
    <definedName name="_f" localSheetId="3">#REF!</definedName>
    <definedName name="_f" localSheetId="4">#REF!</definedName>
    <definedName name="_f" localSheetId="5">#REF!</definedName>
    <definedName name="_f" localSheetId="6">#REF!</definedName>
    <definedName name="_f">#REF!</definedName>
    <definedName name="_Fill" localSheetId="0" hidden="1">#REF!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Key2" localSheetId="0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Out" localSheetId="0" hidden="1">#REF!</definedName>
    <definedName name="_Parse_Out" localSheetId="7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Sort" localSheetId="0" hidden="1">#REF!</definedName>
    <definedName name="_Sort" localSheetId="7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a" localSheetId="0">#REF!</definedName>
    <definedName name="a" localSheetId="7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_impresión_IM" localSheetId="0">#REF!</definedName>
    <definedName name="A_impresión_IM" localSheetId="7">#REF!</definedName>
    <definedName name="A_impresión_IM" localSheetId="1">#REF!</definedName>
    <definedName name="A_impresión_IM" localSheetId="2">#REF!</definedName>
    <definedName name="A_impresión_IM" localSheetId="3">#REF!</definedName>
    <definedName name="A_impresión_IM" localSheetId="4">#REF!</definedName>
    <definedName name="A_impresión_IM" localSheetId="5">#REF!</definedName>
    <definedName name="A_impresión_IM" localSheetId="6">#REF!</definedName>
    <definedName name="A_impresión_IM">#REF!</definedName>
    <definedName name="_xlnm.Print_Area" localSheetId="0">'S CUBA C.1'!$A$1:$H$36</definedName>
    <definedName name="_xlnm.Print_Area" localSheetId="3">'S CUBA C.5'!$A$1:$H$61</definedName>
    <definedName name="_xlnm.Print_Area" localSheetId="4">'S CUBA C.6'!$A$1:$H$61</definedName>
    <definedName name="_xlnm.Print_Area">#N/A</definedName>
    <definedName name="Atm" localSheetId="0">#REF!</definedName>
    <definedName name="Atm" localSheetId="7">#REF!</definedName>
    <definedName name="Atm" localSheetId="1">#REF!</definedName>
    <definedName name="Atm" localSheetId="2">#REF!</definedName>
    <definedName name="Atm" localSheetId="3">#REF!</definedName>
    <definedName name="Atm" localSheetId="4">#REF!</definedName>
    <definedName name="Atm" localSheetId="5">#REF!</definedName>
    <definedName name="Atm" localSheetId="6">#REF!</definedName>
    <definedName name="Atm">#REF!</definedName>
    <definedName name="_xlnm.Database" localSheetId="0">#REF!</definedName>
    <definedName name="_xlnm.Database" localSheetId="7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Bosques">#N/A</definedName>
    <definedName name="conflicto" localSheetId="0">#REF!</definedName>
    <definedName name="conflicto" localSheetId="7">#REF!</definedName>
    <definedName name="conflicto" localSheetId="1">#REF!</definedName>
    <definedName name="conflicto" localSheetId="2">#REF!</definedName>
    <definedName name="conflicto" localSheetId="3">#REF!</definedName>
    <definedName name="conflicto" localSheetId="4">#REF!</definedName>
    <definedName name="conflicto" localSheetId="5">#REF!</definedName>
    <definedName name="conflicto" localSheetId="6">#REF!</definedName>
    <definedName name="conflicto">#REF!</definedName>
    <definedName name="conflicto2" localSheetId="0">#REF!</definedName>
    <definedName name="conflicto2" localSheetId="7">#REF!</definedName>
    <definedName name="conflicto2" localSheetId="1">#REF!</definedName>
    <definedName name="conflicto2" localSheetId="2">#REF!</definedName>
    <definedName name="conflicto2" localSheetId="3">#REF!</definedName>
    <definedName name="conflicto2" localSheetId="4">#REF!</definedName>
    <definedName name="conflicto2" localSheetId="5">#REF!</definedName>
    <definedName name="conflicto2" localSheetId="6">#REF!</definedName>
    <definedName name="conflicto2">#REF!</definedName>
    <definedName name="copia" localSheetId="0">#REF!</definedName>
    <definedName name="copia" localSheetId="7">#REF!</definedName>
    <definedName name="copia" localSheetId="1">#REF!</definedName>
    <definedName name="copia" localSheetId="2">#REF!</definedName>
    <definedName name="copia" localSheetId="3">#REF!</definedName>
    <definedName name="copia" localSheetId="4">#REF!</definedName>
    <definedName name="copia" localSheetId="5">#REF!</definedName>
    <definedName name="copia" localSheetId="6">#REF!</definedName>
    <definedName name="copia">#REF!</definedName>
    <definedName name="copiaaa" localSheetId="0">#REF!</definedName>
    <definedName name="copiaaa" localSheetId="7">#REF!</definedName>
    <definedName name="copiaaa" localSheetId="1">#REF!</definedName>
    <definedName name="copiaaa" localSheetId="2">#REF!</definedName>
    <definedName name="copiaaa" localSheetId="3">#REF!</definedName>
    <definedName name="copiaaa" localSheetId="4">#REF!</definedName>
    <definedName name="copiaaa" localSheetId="5">#REF!</definedName>
    <definedName name="copiaaa" localSheetId="6">#REF!</definedName>
    <definedName name="copiaaa">#REF!</definedName>
    <definedName name="dos" localSheetId="0">#REF!</definedName>
    <definedName name="dos" localSheetId="7">#REF!</definedName>
    <definedName name="dos" localSheetId="1">#REF!</definedName>
    <definedName name="dos" localSheetId="2">#REF!</definedName>
    <definedName name="dos" localSheetId="3">#REF!</definedName>
    <definedName name="dos" localSheetId="4">#REF!</definedName>
    <definedName name="dos" localSheetId="5">#REF!</definedName>
    <definedName name="dos" localSheetId="6">#REF!</definedName>
    <definedName name="dos">#REF!</definedName>
    <definedName name="ee" localSheetId="0" hidden="1">#REF!</definedName>
    <definedName name="ee" localSheetId="7" hidden="1">#REF!</definedName>
    <definedName name="ee" localSheetId="1" hidden="1">#REF!</definedName>
    <definedName name="ee" localSheetId="2" hidden="1">#REF!</definedName>
    <definedName name="ee" localSheetId="3" hidden="1">#REF!</definedName>
    <definedName name="ee" localSheetId="4" hidden="1">#REF!</definedName>
    <definedName name="ee" localSheetId="5" hidden="1">#REF!</definedName>
    <definedName name="ee" localSheetId="6" hidden="1">#REF!</definedName>
    <definedName name="ee" hidden="1">#REF!</definedName>
    <definedName name="evelyn" localSheetId="0">#REF!</definedName>
    <definedName name="evelyn" localSheetId="7">#REF!</definedName>
    <definedName name="evelyn" localSheetId="1">#REF!</definedName>
    <definedName name="evelyn" localSheetId="2">#REF!</definedName>
    <definedName name="evelyn" localSheetId="3">#REF!</definedName>
    <definedName name="evelyn" localSheetId="4">#REF!</definedName>
    <definedName name="evelyn" localSheetId="5">#REF!</definedName>
    <definedName name="evelyn" localSheetId="6">#REF!</definedName>
    <definedName name="evelyn">#REF!</definedName>
    <definedName name="ff" localSheetId="0" hidden="1">#REF!</definedName>
    <definedName name="ff" localSheetId="7" hidden="1">#REF!</definedName>
    <definedName name="ff" localSheetId="1" hidden="1">#REF!</definedName>
    <definedName name="ff" localSheetId="2" hidden="1">#REF!</definedName>
    <definedName name="ff" localSheetId="3" hidden="1">#REF!</definedName>
    <definedName name="ff" localSheetId="4" hidden="1">#REF!</definedName>
    <definedName name="ff" localSheetId="5" hidden="1">#REF!</definedName>
    <definedName name="ff" localSheetId="6" hidden="1">#REF!</definedName>
    <definedName name="ff" hidden="1">#REF!</definedName>
    <definedName name="ia" localSheetId="0">#REF!</definedName>
    <definedName name="ia" localSheetId="7">#REF!</definedName>
    <definedName name="ia" localSheetId="1">#REF!</definedName>
    <definedName name="ia" localSheetId="2">#REF!</definedName>
    <definedName name="ia" localSheetId="3">#REF!</definedName>
    <definedName name="ia" localSheetId="4">#REF!</definedName>
    <definedName name="ia" localSheetId="5">#REF!</definedName>
    <definedName name="ia" localSheetId="6">#REF!</definedName>
    <definedName name="ia">#REF!</definedName>
    <definedName name="ii" localSheetId="0" hidden="1">#REF!</definedName>
    <definedName name="ii" localSheetId="7" hidden="1">#REF!</definedName>
    <definedName name="ii" localSheetId="1" hidden="1">#REF!</definedName>
    <definedName name="ii" localSheetId="2" hidden="1">#REF!</definedName>
    <definedName name="ii" localSheetId="3" hidden="1">#REF!</definedName>
    <definedName name="ii" localSheetId="4" hidden="1">#REF!</definedName>
    <definedName name="ii" localSheetId="5" hidden="1">#REF!</definedName>
    <definedName name="ii" localSheetId="6" hidden="1">#REF!</definedName>
    <definedName name="ii" hidden="1">#REF!</definedName>
    <definedName name="nuevo" localSheetId="0" hidden="1">#REF!</definedName>
    <definedName name="nuevo" localSheetId="7" hidden="1">#REF!</definedName>
    <definedName name="nuevo" localSheetId="1" hidden="1">#REF!</definedName>
    <definedName name="nuevo" localSheetId="2" hidden="1">#REF!</definedName>
    <definedName name="nuevo" localSheetId="3" hidden="1">#REF!</definedName>
    <definedName name="nuevo" localSheetId="4" hidden="1">#REF!</definedName>
    <definedName name="nuevo" localSheetId="5" hidden="1">#REF!</definedName>
    <definedName name="nuevo" localSheetId="6" hidden="1">#REF!</definedName>
    <definedName name="nuevo" hidden="1">#REF!</definedName>
    <definedName name="oj" hidden="1">'[1]I-5'!$A$38:$A$43</definedName>
    <definedName name="ojo" localSheetId="0" hidden="1">#REF!</definedName>
    <definedName name="ojo" localSheetId="7" hidden="1">#REF!</definedName>
    <definedName name="ojo" localSheetId="1" hidden="1">#REF!</definedName>
    <definedName name="ojo" localSheetId="2" hidden="1">#REF!</definedName>
    <definedName name="ojo" localSheetId="3" hidden="1">#REF!</definedName>
    <definedName name="ojo" localSheetId="4" hidden="1">#REF!</definedName>
    <definedName name="ojo" localSheetId="5" hidden="1">#REF!</definedName>
    <definedName name="ojo" localSheetId="6" hidden="1">#REF!</definedName>
    <definedName name="ojo" hidden="1">#REF!</definedName>
    <definedName name="Print_Area_MI" localSheetId="0">#REF!</definedName>
    <definedName name="Print_Area_MI" localSheetId="7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q" localSheetId="0">#REF!</definedName>
    <definedName name="q" localSheetId="7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>#REF!</definedName>
    <definedName name="ra" localSheetId="0">#REF!</definedName>
    <definedName name="ra" localSheetId="7">#REF!</definedName>
    <definedName name="ra" localSheetId="1">#REF!</definedName>
    <definedName name="ra" localSheetId="2">#REF!</definedName>
    <definedName name="ra" localSheetId="3">#REF!</definedName>
    <definedName name="ra" localSheetId="4">#REF!</definedName>
    <definedName name="ra" localSheetId="5">#REF!</definedName>
    <definedName name="ra" localSheetId="6">#REF!</definedName>
    <definedName name="ra">#REF!</definedName>
    <definedName name="_xlnm.Print_Titles" localSheetId="0">'S CUBA C.1'!$1:$1</definedName>
    <definedName name="x" localSheetId="0">#REF!</definedName>
    <definedName name="x" localSheetId="7">#REF!</definedName>
    <definedName name="x" localSheetId="1">#REF!</definedName>
    <definedName name="x" localSheetId="2">#REF!</definedName>
    <definedName name="x" localSheetId="3">#REF!</definedName>
    <definedName name="x" localSheetId="4">#REF!</definedName>
    <definedName name="x" localSheetId="5">#REF!</definedName>
    <definedName name="x" localSheetId="6">#REF!</definedName>
    <definedName name="x">#REF!</definedName>
    <definedName name="Xvalores" localSheetId="0">#REF!</definedName>
    <definedName name="Xvalores" localSheetId="7">#REF!</definedName>
    <definedName name="Xvalores" localSheetId="1">#REF!</definedName>
    <definedName name="Xvalores" localSheetId="2">#REF!</definedName>
    <definedName name="Xvalores" localSheetId="3">#REF!</definedName>
    <definedName name="Xvalores" localSheetId="4">#REF!</definedName>
    <definedName name="Xvalores" localSheetId="5">#REF!</definedName>
    <definedName name="Xvalores" localSheetId="6">#REF!</definedName>
    <definedName name="Xvalores">#REF!</definedName>
    <definedName name="y" localSheetId="0">#REF!</definedName>
    <definedName name="y" localSheetId="7">#REF!</definedName>
    <definedName name="y" localSheetId="1">#REF!</definedName>
    <definedName name="y" localSheetId="2">#REF!</definedName>
    <definedName name="y" localSheetId="3">#REF!</definedName>
    <definedName name="y" localSheetId="4">#REF!</definedName>
    <definedName name="y" localSheetId="5">#REF!</definedName>
    <definedName name="y" localSheetId="6">#REF!</definedName>
    <definedName name="y">#REF!</definedName>
    <definedName name="YU" localSheetId="0" hidden="1">#REF!</definedName>
    <definedName name="YU" localSheetId="7" hidden="1">#REF!</definedName>
    <definedName name="YU" localSheetId="1" hidden="1">#REF!</definedName>
    <definedName name="YU" localSheetId="2" hidden="1">#REF!</definedName>
    <definedName name="YU" localSheetId="3" hidden="1">#REF!</definedName>
    <definedName name="YU" localSheetId="4" hidden="1">#REF!</definedName>
    <definedName name="YU" localSheetId="5" hidden="1">#REF!</definedName>
    <definedName name="YU" localSheetId="6" hidden="1">#REF!</definedName>
    <definedName name="YU" hidden="1">#REF!</definedName>
  </definedNames>
  <calcPr calcId="145621" calcMode="manual"/>
</workbook>
</file>

<file path=xl/calcChain.xml><?xml version="1.0" encoding="utf-8"?>
<calcChain xmlns="http://schemas.openxmlformats.org/spreadsheetml/2006/main">
  <c r="D43" i="64" l="1"/>
  <c r="F43" i="64"/>
  <c r="G43" i="64"/>
  <c r="E57" i="64"/>
  <c r="C57" i="64" s="1"/>
  <c r="E56" i="64"/>
  <c r="D17" i="64"/>
  <c r="D17" i="63"/>
  <c r="H17" i="62"/>
  <c r="D17" i="62"/>
  <c r="E29" i="62"/>
  <c r="C29" i="62" s="1"/>
  <c r="G17" i="62"/>
  <c r="D43" i="61"/>
  <c r="D17" i="61"/>
  <c r="E22" i="61"/>
  <c r="C22" i="61" s="1"/>
  <c r="E53" i="60" l="1"/>
  <c r="C53" i="60" s="1"/>
  <c r="G43" i="60"/>
  <c r="F43" i="60"/>
  <c r="E51" i="60"/>
  <c r="C51" i="60" s="1"/>
  <c r="D43" i="60"/>
  <c r="H43" i="60"/>
  <c r="D43" i="59"/>
  <c r="G43" i="59"/>
  <c r="E49" i="59"/>
  <c r="C49" i="59" s="1"/>
  <c r="E48" i="59"/>
  <c r="C48" i="59"/>
  <c r="H43" i="59"/>
  <c r="D17" i="59"/>
  <c r="E27" i="59"/>
  <c r="C27" i="59" s="1"/>
  <c r="H17" i="59"/>
  <c r="E31" i="58"/>
  <c r="F17" i="58"/>
  <c r="D17" i="58"/>
  <c r="G17" i="58"/>
  <c r="H17" i="58"/>
  <c r="C31" i="58" l="1"/>
  <c r="H17" i="57"/>
  <c r="E29" i="57"/>
  <c r="C29" i="57" s="1"/>
  <c r="D17" i="57"/>
  <c r="H43" i="64"/>
  <c r="E58" i="64"/>
  <c r="C58" i="64" s="1"/>
  <c r="G17" i="64"/>
  <c r="F17" i="64"/>
  <c r="E32" i="64"/>
  <c r="C32" i="64" s="1"/>
  <c r="H50" i="63"/>
  <c r="G50" i="63"/>
  <c r="F50" i="63"/>
  <c r="D50" i="63"/>
  <c r="E65" i="63"/>
  <c r="C65" i="63" s="1"/>
  <c r="E32" i="63"/>
  <c r="C32" i="63" s="1"/>
  <c r="E31" i="63"/>
  <c r="H43" i="62"/>
  <c r="G43" i="62"/>
  <c r="F43" i="62"/>
  <c r="D43" i="62"/>
  <c r="E58" i="62"/>
  <c r="C58" i="62" s="1"/>
  <c r="F17" i="62"/>
  <c r="E32" i="62"/>
  <c r="C32" i="62" s="1"/>
  <c r="E58" i="61"/>
  <c r="C58" i="61" s="1"/>
  <c r="E32" i="61"/>
  <c r="C32" i="61" s="1"/>
  <c r="E58" i="60"/>
  <c r="H17" i="60"/>
  <c r="G17" i="60"/>
  <c r="F17" i="60"/>
  <c r="D17" i="60"/>
  <c r="E32" i="60"/>
  <c r="F43" i="59"/>
  <c r="E58" i="59"/>
  <c r="C58" i="59" s="1"/>
  <c r="G17" i="59"/>
  <c r="F17" i="59"/>
  <c r="E32" i="59"/>
  <c r="G50" i="58"/>
  <c r="F50" i="58"/>
  <c r="D50" i="58"/>
  <c r="E65" i="58"/>
  <c r="C65" i="58" s="1"/>
  <c r="E32" i="58"/>
  <c r="G17" i="57"/>
  <c r="F17" i="57"/>
  <c r="E32" i="57"/>
  <c r="C32" i="57" s="1"/>
  <c r="C58" i="60" l="1"/>
  <c r="C32" i="60"/>
  <c r="C32" i="59"/>
  <c r="C32" i="58"/>
  <c r="E33" i="62"/>
  <c r="C33" i="62" s="1"/>
  <c r="G43" i="61"/>
  <c r="F43" i="61"/>
  <c r="E59" i="61"/>
  <c r="C59" i="61" s="1"/>
  <c r="C66" i="58"/>
  <c r="E18" i="57" l="1"/>
  <c r="E64" i="63"/>
  <c r="C64" i="63" s="1"/>
  <c r="E31" i="62"/>
  <c r="C31" i="62" s="1"/>
  <c r="H43" i="61"/>
  <c r="E57" i="61"/>
  <c r="C57" i="61" s="1"/>
  <c r="E31" i="61"/>
  <c r="C31" i="61" s="1"/>
  <c r="C57" i="60"/>
  <c r="E57" i="60"/>
  <c r="E31" i="60"/>
  <c r="C31" i="60" s="1"/>
  <c r="E57" i="59"/>
  <c r="C57" i="59" s="1"/>
  <c r="E31" i="59"/>
  <c r="C31" i="59" s="1"/>
  <c r="E64" i="58"/>
  <c r="C64" i="58" s="1"/>
  <c r="E31" i="57"/>
  <c r="C31" i="57" s="1"/>
  <c r="C56" i="64"/>
  <c r="E30" i="62"/>
  <c r="C30" i="62" s="1"/>
  <c r="E56" i="61"/>
  <c r="C56" i="61" s="1"/>
  <c r="G17" i="61"/>
  <c r="F17" i="61"/>
  <c r="E30" i="61"/>
  <c r="C30" i="61" s="1"/>
  <c r="E56" i="60"/>
  <c r="E30" i="60"/>
  <c r="C30" i="60" s="1"/>
  <c r="E30" i="59"/>
  <c r="C30" i="59" s="1"/>
  <c r="H50" i="58"/>
  <c r="E63" i="58"/>
  <c r="C63" i="58" s="1"/>
  <c r="E30" i="58"/>
  <c r="C30" i="58" s="1"/>
  <c r="E29" i="58"/>
  <c r="C29" i="58" s="1"/>
  <c r="E30" i="57"/>
  <c r="C30" i="57" s="1"/>
  <c r="E55" i="64"/>
  <c r="C55" i="64" s="1"/>
  <c r="E62" i="63"/>
  <c r="C62" i="63" s="1"/>
  <c r="H17" i="63"/>
  <c r="G17" i="63"/>
  <c r="F17" i="63"/>
  <c r="E29" i="63"/>
  <c r="C29" i="63" s="1"/>
  <c r="E55" i="62"/>
  <c r="C55" i="62" s="1"/>
  <c r="E55" i="61"/>
  <c r="C55" i="61" s="1"/>
  <c r="C29" i="61"/>
  <c r="E29" i="61"/>
  <c r="E55" i="60"/>
  <c r="C55" i="60" s="1"/>
  <c r="E29" i="60"/>
  <c r="C29" i="60" s="1"/>
  <c r="E55" i="59"/>
  <c r="C55" i="59" s="1"/>
  <c r="E29" i="59"/>
  <c r="C29" i="59" s="1"/>
  <c r="E62" i="58"/>
  <c r="E54" i="62"/>
  <c r="C54" i="62" s="1"/>
  <c r="E28" i="62"/>
  <c r="E54" i="61"/>
  <c r="E54" i="60"/>
  <c r="C54" i="60" s="1"/>
  <c r="E54" i="59"/>
  <c r="C54" i="59" s="1"/>
  <c r="E28" i="59"/>
  <c r="C28" i="59" s="1"/>
  <c r="E53" i="64"/>
  <c r="E27" i="62"/>
  <c r="C27" i="62" s="1"/>
  <c r="E53" i="61"/>
  <c r="C53" i="61" s="1"/>
  <c r="E60" i="58"/>
  <c r="E27" i="60"/>
  <c r="C27" i="60" s="1"/>
  <c r="C18" i="57" l="1"/>
  <c r="C56" i="60"/>
  <c r="C62" i="58"/>
  <c r="C28" i="62"/>
  <c r="C54" i="61"/>
  <c r="C53" i="64"/>
  <c r="C60" i="58"/>
  <c r="E51" i="64" l="1"/>
  <c r="C51" i="64" s="1"/>
  <c r="E25" i="64"/>
  <c r="C25" i="64" s="1"/>
  <c r="E25" i="63"/>
  <c r="C25" i="63" s="1"/>
  <c r="E51" i="62"/>
  <c r="E25" i="62"/>
  <c r="C25" i="62" s="1"/>
  <c r="E51" i="61"/>
  <c r="H17" i="61"/>
  <c r="E25" i="61"/>
  <c r="C25" i="61" s="1"/>
  <c r="E25" i="60"/>
  <c r="C25" i="60" s="1"/>
  <c r="E51" i="59"/>
  <c r="C51" i="59" s="1"/>
  <c r="E25" i="59"/>
  <c r="C25" i="59" s="1"/>
  <c r="C51" i="61" l="1"/>
  <c r="E58" i="58" l="1"/>
  <c r="C58" i="58" s="1"/>
  <c r="E50" i="60"/>
  <c r="C50" i="60" s="1"/>
  <c r="E50" i="59"/>
  <c r="C50" i="59" s="1"/>
  <c r="E24" i="59"/>
  <c r="C24" i="59" s="1"/>
  <c r="E49" i="60"/>
  <c r="C49" i="60" s="1"/>
  <c r="E23" i="60"/>
  <c r="C23" i="60" s="1"/>
  <c r="E23" i="59"/>
  <c r="C23" i="59" s="1"/>
  <c r="E56" i="58"/>
  <c r="C56" i="58" s="1"/>
  <c r="E23" i="57"/>
  <c r="C23" i="57" s="1"/>
  <c r="E48" i="64"/>
  <c r="C48" i="64" s="1"/>
  <c r="E48" i="62"/>
  <c r="C48" i="62" s="1"/>
  <c r="E22" i="62"/>
  <c r="E48" i="61"/>
  <c r="C48" i="61" s="1"/>
  <c r="E48" i="60"/>
  <c r="C48" i="60" s="1"/>
  <c r="E22" i="60"/>
  <c r="C22" i="60" s="1"/>
  <c r="E21" i="60"/>
  <c r="E22" i="59"/>
  <c r="C22" i="59" s="1"/>
  <c r="E54" i="58"/>
  <c r="C54" i="58" s="1"/>
  <c r="E55" i="58"/>
  <c r="E22" i="58"/>
  <c r="C22" i="58"/>
  <c r="E22" i="57"/>
  <c r="C22" i="57" s="1"/>
  <c r="E47" i="64"/>
  <c r="C47" i="64" s="1"/>
  <c r="E47" i="60"/>
  <c r="C47" i="60" s="1"/>
  <c r="E46" i="64"/>
  <c r="C46" i="64" s="1"/>
  <c r="E20" i="62"/>
  <c r="C20" i="62" s="1"/>
  <c r="E20" i="61"/>
  <c r="C20" i="61" s="1"/>
  <c r="E46" i="60"/>
  <c r="C46" i="60" s="1"/>
  <c r="E20" i="60"/>
  <c r="C20" i="60" s="1"/>
  <c r="E47" i="59"/>
  <c r="C47" i="59" s="1"/>
  <c r="E46" i="59"/>
  <c r="C46" i="59" s="1"/>
  <c r="E20" i="59"/>
  <c r="C20" i="59" s="1"/>
  <c r="E53" i="58"/>
  <c r="C53" i="58" s="1"/>
  <c r="E20" i="57"/>
  <c r="C20" i="57" s="1"/>
  <c r="E44" i="64"/>
  <c r="E19" i="57"/>
  <c r="E21" i="57"/>
  <c r="C21" i="57" s="1"/>
  <c r="E24" i="57"/>
  <c r="C24" i="57" s="1"/>
  <c r="E25" i="57"/>
  <c r="C25" i="57" s="1"/>
  <c r="E26" i="57"/>
  <c r="C26" i="57" s="1"/>
  <c r="E27" i="57"/>
  <c r="C27" i="57" s="1"/>
  <c r="E28" i="57"/>
  <c r="C28" i="57" s="1"/>
  <c r="E33" i="57"/>
  <c r="E45" i="64"/>
  <c r="C45" i="64" s="1"/>
  <c r="E49" i="64"/>
  <c r="C49" i="64" s="1"/>
  <c r="E50" i="64"/>
  <c r="C50" i="64" s="1"/>
  <c r="E52" i="64"/>
  <c r="E54" i="64"/>
  <c r="E59" i="64"/>
  <c r="E19" i="64"/>
  <c r="C19" i="64" s="1"/>
  <c r="E20" i="64"/>
  <c r="C20" i="64" s="1"/>
  <c r="E21" i="64"/>
  <c r="C21" i="64" s="1"/>
  <c r="E22" i="64"/>
  <c r="C22" i="64" s="1"/>
  <c r="E23" i="64"/>
  <c r="C23" i="64" s="1"/>
  <c r="E24" i="64"/>
  <c r="C24" i="64" s="1"/>
  <c r="E26" i="64"/>
  <c r="E27" i="64"/>
  <c r="C27" i="64" s="1"/>
  <c r="E28" i="64"/>
  <c r="C28" i="64" s="1"/>
  <c r="E29" i="64"/>
  <c r="C29" i="64" s="1"/>
  <c r="E30" i="64"/>
  <c r="E31" i="64"/>
  <c r="C31" i="64" s="1"/>
  <c r="E33" i="64"/>
  <c r="C33" i="64" s="1"/>
  <c r="E18" i="64"/>
  <c r="H17" i="64"/>
  <c r="E33" i="63"/>
  <c r="C33" i="63" s="1"/>
  <c r="E52" i="63"/>
  <c r="C52" i="63" s="1"/>
  <c r="E53" i="63"/>
  <c r="C53" i="63" s="1"/>
  <c r="E54" i="63"/>
  <c r="C54" i="63" s="1"/>
  <c r="E55" i="63"/>
  <c r="C55" i="63" s="1"/>
  <c r="E56" i="63"/>
  <c r="C56" i="63" s="1"/>
  <c r="E57" i="63"/>
  <c r="C57" i="63" s="1"/>
  <c r="E58" i="63"/>
  <c r="C58" i="63" s="1"/>
  <c r="E59" i="63"/>
  <c r="C59" i="63" s="1"/>
  <c r="E60" i="63"/>
  <c r="C60" i="63" s="1"/>
  <c r="E61" i="63"/>
  <c r="C61" i="63" s="1"/>
  <c r="E63" i="63"/>
  <c r="C63" i="63" s="1"/>
  <c r="E66" i="63"/>
  <c r="E51" i="63"/>
  <c r="E19" i="63"/>
  <c r="C19" i="63" s="1"/>
  <c r="E20" i="63"/>
  <c r="C20" i="63" s="1"/>
  <c r="E21" i="63"/>
  <c r="C21" i="63" s="1"/>
  <c r="E22" i="63"/>
  <c r="C22" i="63" s="1"/>
  <c r="E23" i="63"/>
  <c r="C23" i="63" s="1"/>
  <c r="E24" i="63"/>
  <c r="C24" i="63" s="1"/>
  <c r="E26" i="63"/>
  <c r="E27" i="63"/>
  <c r="C27" i="63" s="1"/>
  <c r="E28" i="63"/>
  <c r="C28" i="63" s="1"/>
  <c r="E30" i="63"/>
  <c r="C31" i="63"/>
  <c r="E18" i="63"/>
  <c r="C18" i="63" s="1"/>
  <c r="E45" i="62"/>
  <c r="C45" i="62" s="1"/>
  <c r="E46" i="62"/>
  <c r="C46" i="62" s="1"/>
  <c r="E47" i="62"/>
  <c r="C47" i="62" s="1"/>
  <c r="E49" i="62"/>
  <c r="C49" i="62" s="1"/>
  <c r="E50" i="62"/>
  <c r="C50" i="62" s="1"/>
  <c r="C51" i="62"/>
  <c r="E52" i="62"/>
  <c r="E53" i="62"/>
  <c r="C53" i="62" s="1"/>
  <c r="E56" i="62"/>
  <c r="E57" i="62"/>
  <c r="C57" i="62" s="1"/>
  <c r="E59" i="62"/>
  <c r="C59" i="62" s="1"/>
  <c r="E44" i="62"/>
  <c r="E19" i="62"/>
  <c r="C19" i="62" s="1"/>
  <c r="E21" i="62"/>
  <c r="C21" i="62" s="1"/>
  <c r="E23" i="62"/>
  <c r="C23" i="62" s="1"/>
  <c r="E24" i="62"/>
  <c r="E26" i="62"/>
  <c r="C26" i="62" s="1"/>
  <c r="E18" i="62"/>
  <c r="E45" i="61"/>
  <c r="C45" i="61" s="1"/>
  <c r="E46" i="61"/>
  <c r="C46" i="61" s="1"/>
  <c r="E47" i="61"/>
  <c r="C47" i="61" s="1"/>
  <c r="E49" i="61"/>
  <c r="C49" i="61" s="1"/>
  <c r="E50" i="61"/>
  <c r="C50" i="61" s="1"/>
  <c r="E52" i="61"/>
  <c r="E44" i="61"/>
  <c r="E19" i="61"/>
  <c r="C19" i="61" s="1"/>
  <c r="E21" i="61"/>
  <c r="C21" i="61" s="1"/>
  <c r="E23" i="61"/>
  <c r="C23" i="61" s="1"/>
  <c r="E24" i="61"/>
  <c r="C24" i="61" s="1"/>
  <c r="E26" i="61"/>
  <c r="E27" i="61"/>
  <c r="C27" i="61" s="1"/>
  <c r="E28" i="61"/>
  <c r="C28" i="61" s="1"/>
  <c r="E33" i="61"/>
  <c r="E18" i="61"/>
  <c r="E45" i="60"/>
  <c r="C45" i="60" s="1"/>
  <c r="E52" i="60"/>
  <c r="E59" i="60"/>
  <c r="E44" i="60"/>
  <c r="E19" i="60"/>
  <c r="C19" i="60" s="1"/>
  <c r="C21" i="60"/>
  <c r="E24" i="60"/>
  <c r="C24" i="60" s="1"/>
  <c r="E26" i="60"/>
  <c r="C26" i="60" s="1"/>
  <c r="E28" i="60"/>
  <c r="E33" i="60"/>
  <c r="E18" i="60"/>
  <c r="E45" i="59"/>
  <c r="C45" i="59" s="1"/>
  <c r="E52" i="59"/>
  <c r="E53" i="59"/>
  <c r="C53" i="59" s="1"/>
  <c r="E56" i="59"/>
  <c r="E59" i="59"/>
  <c r="E44" i="59"/>
  <c r="E19" i="59"/>
  <c r="E21" i="59"/>
  <c r="C21" i="59" s="1"/>
  <c r="E26" i="59"/>
  <c r="C26" i="59" s="1"/>
  <c r="E33" i="59"/>
  <c r="E18" i="59"/>
  <c r="E52" i="58"/>
  <c r="C52" i="58" s="1"/>
  <c r="E57" i="58"/>
  <c r="C57" i="58" s="1"/>
  <c r="E59" i="58"/>
  <c r="C59" i="58" s="1"/>
  <c r="E61" i="58"/>
  <c r="E51" i="58"/>
  <c r="E33" i="58"/>
  <c r="E28" i="58"/>
  <c r="C28" i="58" s="1"/>
  <c r="E27" i="58"/>
  <c r="C27" i="58" s="1"/>
  <c r="E26" i="58"/>
  <c r="C26" i="58" s="1"/>
  <c r="E25" i="58"/>
  <c r="C25" i="58" s="1"/>
  <c r="E24" i="58"/>
  <c r="C24" i="58" s="1"/>
  <c r="E23" i="58"/>
  <c r="C23" i="58" s="1"/>
  <c r="E21" i="58"/>
  <c r="E20" i="58"/>
  <c r="C20" i="58" s="1"/>
  <c r="E19" i="58"/>
  <c r="C19" i="58" s="1"/>
  <c r="E18" i="58"/>
  <c r="C18" i="60" l="1"/>
  <c r="E17" i="60"/>
  <c r="E17" i="61"/>
  <c r="C18" i="61"/>
  <c r="C19" i="57"/>
  <c r="C17" i="57" s="1"/>
  <c r="E17" i="57"/>
  <c r="C44" i="61"/>
  <c r="C43" i="61" s="1"/>
  <c r="E43" i="61"/>
  <c r="C44" i="64"/>
  <c r="E43" i="64"/>
  <c r="C44" i="59"/>
  <c r="C43" i="59" s="1"/>
  <c r="E43" i="59"/>
  <c r="C18" i="58"/>
  <c r="E17" i="58"/>
  <c r="C18" i="59"/>
  <c r="E17" i="59"/>
  <c r="C44" i="60"/>
  <c r="E43" i="60"/>
  <c r="E50" i="58"/>
  <c r="C18" i="64"/>
  <c r="E17" i="64"/>
  <c r="C51" i="63"/>
  <c r="E50" i="63"/>
  <c r="C44" i="62"/>
  <c r="E43" i="62"/>
  <c r="E17" i="62"/>
  <c r="C21" i="58"/>
  <c r="C59" i="64"/>
  <c r="C66" i="63"/>
  <c r="C33" i="61"/>
  <c r="C59" i="60"/>
  <c r="C33" i="60"/>
  <c r="C59" i="59"/>
  <c r="C33" i="59"/>
  <c r="C33" i="58"/>
  <c r="C33" i="57"/>
  <c r="C30" i="64"/>
  <c r="C30" i="63"/>
  <c r="E17" i="63"/>
  <c r="C56" i="62"/>
  <c r="C56" i="59"/>
  <c r="C54" i="64"/>
  <c r="C28" i="60"/>
  <c r="C61" i="58"/>
  <c r="C52" i="64"/>
  <c r="C26" i="64"/>
  <c r="C26" i="63"/>
  <c r="C17" i="63" s="1"/>
  <c r="C52" i="62"/>
  <c r="C52" i="61"/>
  <c r="C26" i="61"/>
  <c r="C17" i="61" s="1"/>
  <c r="C52" i="60"/>
  <c r="C52" i="59"/>
  <c r="C24" i="62"/>
  <c r="C22" i="62"/>
  <c r="C55" i="58"/>
  <c r="C18" i="62"/>
  <c r="C19" i="59"/>
  <c r="C51" i="58"/>
  <c r="C17" i="60" l="1"/>
  <c r="C17" i="59"/>
  <c r="C43" i="64"/>
  <c r="C43" i="62"/>
  <c r="C17" i="64"/>
  <c r="C50" i="58"/>
  <c r="C43" i="60"/>
  <c r="C17" i="58"/>
  <c r="C50" i="63"/>
  <c r="C17" i="62"/>
  <c r="E11" i="57"/>
  <c r="E12" i="57"/>
  <c r="C12" i="57" s="1"/>
  <c r="C11" i="57" l="1"/>
  <c r="E10" i="57"/>
  <c r="C10" i="57" s="1"/>
</calcChain>
</file>

<file path=xl/sharedStrings.xml><?xml version="1.0" encoding="utf-8"?>
<sst xmlns="http://schemas.openxmlformats.org/spreadsheetml/2006/main" count="372" uniqueCount="54">
  <si>
    <t>UBPC</t>
  </si>
  <si>
    <t>Miles de unidades</t>
  </si>
  <si>
    <t>Indicadores</t>
  </si>
  <si>
    <t>Total</t>
  </si>
  <si>
    <t>Estatal</t>
  </si>
  <si>
    <t>No Estatal</t>
  </si>
  <si>
    <t xml:space="preserve">Otras  entidades  </t>
  </si>
  <si>
    <t xml:space="preserve">SCC </t>
  </si>
  <si>
    <t>Envases llenos</t>
  </si>
  <si>
    <t xml:space="preserve">  Pinar del Río</t>
  </si>
  <si>
    <t xml:space="preserve">  Artemisa</t>
  </si>
  <si>
    <t xml:space="preserve">  La Habana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</si>
  <si>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</si>
  <si>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</si>
  <si>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</si>
  <si>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</si>
  <si>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</si>
  <si>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</si>
  <si>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</si>
  <si>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Las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</si>
  <si>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</si>
  <si>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</si>
  <si>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</si>
  <si>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</si>
  <si>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</si>
  <si>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Producción de posturas</t>
  </si>
  <si>
    <t xml:space="preserve">Preparación de tierra </t>
  </si>
  <si>
    <t>Unidades plantadas</t>
  </si>
  <si>
    <t xml:space="preserve">  De ello: Plantación de postes vivos</t>
  </si>
  <si>
    <t xml:space="preserve">  De ello: Frutales</t>
  </si>
  <si>
    <t xml:space="preserve">  De ello: Melíferas</t>
  </si>
  <si>
    <t>Superficie Plantada</t>
  </si>
  <si>
    <t>Manejo de la regeneración natural</t>
  </si>
  <si>
    <t>Fomento de bosques</t>
  </si>
  <si>
    <t>Reposición de fallas</t>
  </si>
  <si>
    <t>Reconstrucción de bosques</t>
  </si>
  <si>
    <t>Fajas Verdes</t>
  </si>
  <si>
    <t>Trochas corta fuego</t>
  </si>
  <si>
    <t>Mantenimiento a plantaciones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</si>
  <si>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</si>
  <si>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Hectáreas</t>
  </si>
  <si>
    <t>Fuente: Ministerio de la Agricultura. SIEC MINAG</t>
  </si>
  <si>
    <t>kilómetro</t>
  </si>
  <si>
    <t>SILVICULTURA EN CUBA. 2025</t>
  </si>
  <si>
    <t>1. Envases llenos por años y territorio</t>
  </si>
  <si>
    <t>2. Producción de posturas por años y territorio</t>
  </si>
  <si>
    <t>4. Unidades  Plantadas y Plantación de postes vivos por años y territorio</t>
  </si>
  <si>
    <t>5. Plantaciones de frutales y Meliferas por años y territorio</t>
  </si>
  <si>
    <t>6. Superficie plantada y manejo de la regeneración natural por años y territorio</t>
  </si>
  <si>
    <t>7. Fomento de bosques y mantenimiento a plantaciones por años y territorio</t>
  </si>
  <si>
    <t>8. Reposición de fallas por años y territorio</t>
  </si>
  <si>
    <t>10. Fajas verdes y trochas corta fuego por años y territorio</t>
  </si>
  <si>
    <t>3. Preparación de tierra por años y territorio</t>
  </si>
  <si>
    <t>9. Reconstrucción de bosques por años y territorio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</si>
</sst>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\ _€_-;\-* #,##0.00\ _€_-;_-* &quot;-&quot;??\ _€_-;_-@_-"/>
    <numFmt numFmtId="165" formatCode="0.0"/>
    <numFmt numFmtId="166" formatCode="_-* #.##0.00\ &quot;Pts&quot;_-;\-* #.##0.00\ &quot;Pts&quot;_-;_-* &quot;-&quot;??\ &quot;Pts&quot;_-;_-@_-"/>
    <numFmt numFmtId="167" formatCode="#,##0.0;\-#,##0.0;\-"/>
    <numFmt numFmtId="168" formatCode="#,##0.0;[Red]#,##0.0"/>
    <numFmt numFmtId="169" formatCode="_-* #,##0.00\ [$€]_-;\-* #,##0.00\ [$€]_-;_-* &quot;-&quot;??\ [$€]_-;_-@_-"/>
    <numFmt numFmtId="170" formatCode="#\ ##0.0;\-#\ ##0.0;\-"/>
    <numFmt numFmtId="171" formatCode="0_ ;\-0\ "/>
    <numFmt numFmtId="172" formatCode="_-* #.##0.00\ _P_t_s_-;\-* #.##0.00\ _P_t_s_-;_-* &quot;-&quot;??\ _P_t_s_-;_-@_-"/>
    <numFmt numFmtId="173" formatCode="[$€-2]\ #,##0.00_);[Red]\([$€-2]\ #,##0.00\)"/>
    <numFmt numFmtId="174" formatCode="0.0_ ;\-0.0\ "/>
    <numFmt numFmtId="175" formatCode="0.000_ ;\-0.000\ "/>
  </numFmts>
  <fonts count="49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  <charset val="204"/>
    </font>
    <font>
      <sz val="9"/>
      <name val="Arial"/>
      <family val="2"/>
    </font>
    <font>
      <sz val="10"/>
      <color indexed="62"/>
      <name val="Arial"/>
      <family val="2"/>
    </font>
    <font>
      <sz val="12"/>
      <name val="Arial"/>
      <family val="2"/>
    </font>
    <font>
      <b/>
      <sz val="10"/>
      <color indexed="6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9"/>
      <name val="Tms Rmn"/>
    </font>
    <font>
      <sz val="10"/>
      <name val="Helv"/>
      <family val="2"/>
    </font>
    <font>
      <u/>
      <sz val="7.5"/>
      <color indexed="3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0"/>
      <name val="Arial Narrow"/>
      <family val="2"/>
    </font>
    <font>
      <sz val="12"/>
      <name val="Myriad Pro"/>
      <family val="2"/>
    </font>
    <font>
      <b/>
      <sz val="18"/>
      <color indexed="62"/>
      <name val="Cambria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indexed="62"/>
      <name val="Arial"/>
      <family val="2"/>
    </font>
    <font>
      <b/>
      <sz val="9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0070C0"/>
      </bottom>
      <diagonal/>
    </border>
  </borders>
  <cellStyleXfs count="263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3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2" fillId="7" borderId="0" applyNumberFormat="0" applyBorder="0" applyAlignment="0" applyProtection="0"/>
    <xf numFmtId="0" fontId="6" fillId="8" borderId="0" applyNumberFormat="0" applyBorder="0" applyAlignment="0" applyProtection="0"/>
    <xf numFmtId="0" fontId="7" fillId="23" borderId="1" applyNumberFormat="0" applyAlignment="0" applyProtection="0"/>
    <xf numFmtId="0" fontId="7" fillId="10" borderId="1" applyNumberFormat="0" applyAlignment="0" applyProtection="0"/>
    <xf numFmtId="0" fontId="8" fillId="24" borderId="2" applyNumberFormat="0" applyAlignment="0" applyProtection="0"/>
    <xf numFmtId="0" fontId="9" fillId="0" borderId="3" applyNumberFormat="0" applyFill="0" applyAlignment="0" applyProtection="0"/>
    <xf numFmtId="0" fontId="8" fillId="24" borderId="2" applyNumberFormat="0" applyAlignment="0" applyProtection="0"/>
    <xf numFmtId="0" fontId="10" fillId="0" borderId="0" applyNumberFormat="0" applyFill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1" fillId="2" borderId="1" applyNumberFormat="0" applyAlignment="0" applyProtection="0"/>
    <xf numFmtId="0" fontId="29" fillId="0" borderId="0"/>
    <xf numFmtId="169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6" fillId="8" borderId="0" applyNumberFormat="0" applyBorder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2" fillId="7" borderId="0" applyNumberFormat="0" applyBorder="0" applyAlignment="0" applyProtection="0"/>
    <xf numFmtId="0" fontId="11" fillId="11" borderId="1" applyNumberFormat="0" applyAlignment="0" applyProtection="0"/>
    <xf numFmtId="0" fontId="9" fillId="0" borderId="3" applyNumberFormat="0" applyFill="0" applyAlignment="0" applyProtection="0"/>
    <xf numFmtId="17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11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9" fillId="0" borderId="0"/>
    <xf numFmtId="0" fontId="24" fillId="0" borderId="0"/>
    <xf numFmtId="0" fontId="3" fillId="0" borderId="0"/>
    <xf numFmtId="0" fontId="21" fillId="0" borderId="0"/>
    <xf numFmtId="4" fontId="3" fillId="0" borderId="0"/>
    <xf numFmtId="4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" fillId="0" borderId="0"/>
    <xf numFmtId="0" fontId="36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" fillId="27" borderId="12" applyNumberFormat="0" applyFont="0" applyAlignment="0" applyProtection="0"/>
    <xf numFmtId="0" fontId="1" fillId="27" borderId="12" applyNumberFormat="0" applyFont="0" applyAlignment="0" applyProtection="0"/>
    <xf numFmtId="0" fontId="1" fillId="27" borderId="12" applyNumberFormat="0" applyFont="0" applyAlignment="0" applyProtection="0"/>
    <xf numFmtId="0" fontId="1" fillId="27" borderId="12" applyNumberFormat="0" applyFont="0" applyAlignment="0" applyProtection="0"/>
    <xf numFmtId="0" fontId="3" fillId="4" borderId="7" applyNumberFormat="0" applyFont="0" applyAlignment="0" applyProtection="0"/>
    <xf numFmtId="0" fontId="14" fillId="23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1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5" applyNumberFormat="0" applyFill="0" applyAlignment="0" applyProtection="0"/>
    <xf numFmtId="0" fontId="10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15" fillId="0" borderId="0" applyNumberFormat="0" applyFill="0" applyBorder="0" applyAlignment="0" applyProtection="0"/>
  </cellStyleXfs>
  <cellXfs count="92">
    <xf numFmtId="0" fontId="0" fillId="0" borderId="0" xfId="0"/>
    <xf numFmtId="170" fontId="22" fillId="0" borderId="0" xfId="96" applyNumberFormat="1" applyFont="1"/>
    <xf numFmtId="170" fontId="22" fillId="0" borderId="0" xfId="96" applyNumberFormat="1" applyFont="1" applyAlignment="1">
      <alignment horizontal="right"/>
    </xf>
    <xf numFmtId="0" fontId="3" fillId="0" borderId="0" xfId="102" applyFont="1"/>
    <xf numFmtId="0" fontId="22" fillId="0" borderId="0" xfId="102" applyFont="1"/>
    <xf numFmtId="0" fontId="24" fillId="0" borderId="0" xfId="102" applyFont="1"/>
    <xf numFmtId="0" fontId="25" fillId="0" borderId="0" xfId="102" applyFont="1"/>
    <xf numFmtId="0" fontId="23" fillId="0" borderId="0" xfId="102" applyFont="1"/>
    <xf numFmtId="167" fontId="22" fillId="0" borderId="0" xfId="102" applyNumberFormat="1" applyFont="1"/>
    <xf numFmtId="0" fontId="22" fillId="0" borderId="0" xfId="102" applyFont="1" applyAlignment="1">
      <alignment horizontal="left" indent="1"/>
    </xf>
    <xf numFmtId="0" fontId="22" fillId="0" borderId="0" xfId="102" applyFont="1" applyAlignment="1">
      <alignment vertical="distributed"/>
    </xf>
    <xf numFmtId="170" fontId="22" fillId="0" borderId="0" xfId="102" applyNumberFormat="1" applyFont="1" applyAlignment="1">
      <alignment horizontal="right" vertical="distributed"/>
    </xf>
    <xf numFmtId="170" fontId="22" fillId="0" borderId="0" xfId="102" applyNumberFormat="1" applyFont="1"/>
    <xf numFmtId="0" fontId="26" fillId="0" borderId="0" xfId="102" applyFont="1" applyAlignment="1">
      <alignment horizontal="left" indent="1"/>
    </xf>
    <xf numFmtId="0" fontId="22" fillId="0" borderId="0" xfId="102" applyFont="1" applyAlignment="1">
      <alignment horizontal="left" vertical="distributed" indent="3"/>
    </xf>
    <xf numFmtId="0" fontId="22" fillId="0" borderId="0" xfId="102" applyFont="1" applyAlignment="1">
      <alignment horizontal="left" vertical="distributed"/>
    </xf>
    <xf numFmtId="170" fontId="26" fillId="0" borderId="0" xfId="102" applyNumberFormat="1" applyFont="1" applyAlignment="1">
      <alignment horizontal="right"/>
    </xf>
    <xf numFmtId="0" fontId="22" fillId="0" borderId="0" xfId="102" applyFont="1" applyAlignment="1">
      <alignment horizontal="left" indent="3"/>
    </xf>
    <xf numFmtId="0" fontId="22" fillId="0" borderId="0" xfId="102" applyFont="1" applyAlignment="1">
      <alignment shrinkToFit="1"/>
    </xf>
    <xf numFmtId="165" fontId="22" fillId="0" borderId="0" xfId="102" applyNumberFormat="1" applyFont="1"/>
    <xf numFmtId="170" fontId="22" fillId="0" borderId="0" xfId="102" applyNumberFormat="1" applyFont="1" applyAlignment="1">
      <alignment horizontal="right"/>
    </xf>
    <xf numFmtId="0" fontId="22" fillId="0" borderId="0" xfId="102" applyFont="1" applyAlignment="1">
      <alignment horizontal="left" indent="2"/>
    </xf>
    <xf numFmtId="170" fontId="40" fillId="0" borderId="0" xfId="102" applyNumberFormat="1" applyFont="1" applyAlignment="1">
      <alignment horizontal="right"/>
    </xf>
    <xf numFmtId="168" fontId="22" fillId="0" borderId="0" xfId="102" applyNumberFormat="1" applyFont="1"/>
    <xf numFmtId="0" fontId="22" fillId="0" borderId="0" xfId="102" applyFont="1" applyAlignment="1">
      <alignment wrapText="1"/>
    </xf>
    <xf numFmtId="0" fontId="2" fillId="26" borderId="0" xfId="102" applyFont="1" applyFill="1" applyAlignment="1">
      <alignment horizontal="left" indent="1"/>
    </xf>
    <xf numFmtId="171" fontId="22" fillId="0" borderId="0" xfId="102" applyNumberFormat="1" applyFont="1" applyAlignment="1">
      <alignment horizontal="left" indent="1"/>
    </xf>
    <xf numFmtId="170" fontId="22" fillId="0" borderId="0" xfId="102" applyNumberFormat="1" applyFont="1" applyAlignment="1">
      <alignment horizontal="left" indent="3"/>
    </xf>
    <xf numFmtId="0" fontId="41" fillId="0" borderId="0" xfId="102" applyFont="1" applyAlignment="1">
      <alignment horizontal="left" indent="1"/>
    </xf>
    <xf numFmtId="170" fontId="40" fillId="0" borderId="0" xfId="102" applyNumberFormat="1" applyFont="1"/>
    <xf numFmtId="0" fontId="27" fillId="0" borderId="0" xfId="102" applyFont="1"/>
    <xf numFmtId="0" fontId="3" fillId="26" borderId="0" xfId="102" applyFont="1" applyFill="1" applyAlignment="1">
      <alignment horizontal="left" indent="1"/>
    </xf>
    <xf numFmtId="165" fontId="2" fillId="0" borderId="0" xfId="0" applyNumberFormat="1" applyFont="1"/>
    <xf numFmtId="0" fontId="23" fillId="0" borderId="0" xfId="0" applyFont="1"/>
    <xf numFmtId="0" fontId="44" fillId="29" borderId="14" xfId="102" applyFont="1" applyFill="1" applyBorder="1"/>
    <xf numFmtId="167" fontId="43" fillId="29" borderId="0" xfId="102" applyNumberFormat="1" applyFont="1" applyFill="1"/>
    <xf numFmtId="0" fontId="44" fillId="29" borderId="0" xfId="102" applyFont="1" applyFill="1"/>
    <xf numFmtId="0" fontId="43" fillId="29" borderId="0" xfId="102" applyFont="1" applyFill="1"/>
    <xf numFmtId="165" fontId="43" fillId="29" borderId="0" xfId="102" applyNumberFormat="1" applyFont="1" applyFill="1"/>
    <xf numFmtId="165" fontId="42" fillId="29" borderId="0" xfId="102" applyNumberFormat="1" applyFont="1" applyFill="1"/>
    <xf numFmtId="0" fontId="43" fillId="29" borderId="0" xfId="102" applyFont="1" applyFill="1" applyAlignment="1">
      <alignment horizontal="left" indent="1"/>
    </xf>
    <xf numFmtId="0" fontId="43" fillId="29" borderId="0" xfId="102" applyFont="1" applyFill="1" applyAlignment="1">
      <alignment vertical="distributed"/>
    </xf>
    <xf numFmtId="170" fontId="43" fillId="29" borderId="0" xfId="102" applyNumberFormat="1" applyFont="1" applyFill="1" applyAlignment="1">
      <alignment horizontal="right" vertical="distributed"/>
    </xf>
    <xf numFmtId="0" fontId="43" fillId="29" borderId="0" xfId="102" applyFont="1" applyFill="1" applyAlignment="1">
      <alignment horizontal="left" wrapText="1"/>
    </xf>
    <xf numFmtId="167" fontId="43" fillId="29" borderId="0" xfId="102" applyNumberFormat="1" applyFont="1" applyFill="1" applyAlignment="1">
      <alignment horizontal="right"/>
    </xf>
    <xf numFmtId="0" fontId="3" fillId="0" borderId="13" xfId="102" applyFont="1" applyBorder="1"/>
    <xf numFmtId="0" fontId="3" fillId="0" borderId="0" xfId="102" applyFont="1" applyAlignment="1">
      <alignment horizontal="right"/>
    </xf>
    <xf numFmtId="0" fontId="0" fillId="0" borderId="0" xfId="0" applyAlignment="1">
      <alignment horizontal="right"/>
    </xf>
    <xf numFmtId="0" fontId="45" fillId="0" borderId="0" xfId="0" applyFont="1"/>
    <xf numFmtId="170" fontId="46" fillId="0" borderId="0" xfId="102" applyNumberFormat="1" applyFont="1"/>
    <xf numFmtId="0" fontId="46" fillId="0" borderId="0" xfId="102" applyFont="1"/>
    <xf numFmtId="0" fontId="46" fillId="0" borderId="0" xfId="102" applyFont="1" applyAlignment="1">
      <alignment vertical="distributed"/>
    </xf>
    <xf numFmtId="0" fontId="47" fillId="0" borderId="0" xfId="102" applyFont="1"/>
    <xf numFmtId="170" fontId="22" fillId="28" borderId="0" xfId="102" applyNumberFormat="1" applyFont="1" applyFill="1" applyAlignment="1">
      <alignment horizontal="right" vertical="distributed"/>
    </xf>
    <xf numFmtId="175" fontId="27" fillId="0" borderId="0" xfId="102" applyNumberFormat="1" applyFont="1"/>
    <xf numFmtId="174" fontId="22" fillId="0" borderId="0" xfId="102" applyNumberFormat="1" applyFont="1"/>
    <xf numFmtId="170" fontId="22" fillId="0" borderId="0" xfId="102" applyNumberFormat="1" applyFont="1" applyAlignment="1">
      <alignment horizontal="right" wrapText="1"/>
    </xf>
    <xf numFmtId="167" fontId="22" fillId="28" borderId="0" xfId="0" applyNumberFormat="1" applyFont="1" applyFill="1" applyAlignment="1">
      <alignment horizontal="right"/>
    </xf>
    <xf numFmtId="0" fontId="43" fillId="28" borderId="0" xfId="102" applyFont="1" applyFill="1" applyAlignment="1">
      <alignment vertical="distributed"/>
    </xf>
    <xf numFmtId="0" fontId="26" fillId="28" borderId="0" xfId="102" applyFont="1" applyFill="1"/>
    <xf numFmtId="170" fontId="43" fillId="29" borderId="13" xfId="102" applyNumberFormat="1" applyFont="1" applyFill="1" applyBorder="1" applyAlignment="1">
      <alignment horizontal="right" vertical="distributed"/>
    </xf>
    <xf numFmtId="0" fontId="43" fillId="29" borderId="13" xfId="102" applyFont="1" applyFill="1" applyBorder="1" applyAlignment="1">
      <alignment horizontal="left" indent="1"/>
    </xf>
    <xf numFmtId="0" fontId="43" fillId="29" borderId="13" xfId="102" applyFont="1" applyFill="1" applyBorder="1" applyAlignment="1">
      <alignment vertical="distributed"/>
    </xf>
    <xf numFmtId="170" fontId="22" fillId="28" borderId="0" xfId="102" applyNumberFormat="1" applyFont="1" applyFill="1"/>
    <xf numFmtId="0" fontId="27" fillId="28" borderId="0" xfId="102" applyFont="1" applyFill="1"/>
    <xf numFmtId="0" fontId="22" fillId="28" borderId="0" xfId="102" applyFont="1" applyFill="1"/>
    <xf numFmtId="0" fontId="3" fillId="28" borderId="0" xfId="102" applyFont="1" applyFill="1"/>
    <xf numFmtId="0" fontId="24" fillId="28" borderId="0" xfId="102" applyFont="1" applyFill="1"/>
    <xf numFmtId="170" fontId="22" fillId="28" borderId="0" xfId="102" applyNumberFormat="1" applyFont="1" applyFill="1" applyAlignment="1">
      <alignment horizontal="right"/>
    </xf>
    <xf numFmtId="165" fontId="22" fillId="28" borderId="0" xfId="102" applyNumberFormat="1" applyFont="1" applyFill="1"/>
    <xf numFmtId="0" fontId="22" fillId="28" borderId="0" xfId="102" applyFont="1" applyFill="1" applyAlignment="1">
      <alignment wrapText="1"/>
    </xf>
    <xf numFmtId="170" fontId="24" fillId="28" borderId="0" xfId="102" applyNumberFormat="1" applyFont="1" applyFill="1"/>
    <xf numFmtId="170" fontId="26" fillId="28" borderId="0" xfId="102" applyNumberFormat="1" applyFont="1" applyFill="1" applyAlignment="1">
      <alignment horizontal="right"/>
    </xf>
    <xf numFmtId="170" fontId="41" fillId="28" borderId="0" xfId="102" applyNumberFormat="1" applyFont="1" applyFill="1"/>
    <xf numFmtId="170" fontId="41" fillId="0" borderId="0" xfId="102" applyNumberFormat="1" applyFont="1"/>
    <xf numFmtId="0" fontId="41" fillId="0" borderId="0" xfId="102" applyFont="1"/>
    <xf numFmtId="174" fontId="41" fillId="0" borderId="0" xfId="102" applyNumberFormat="1" applyFont="1"/>
    <xf numFmtId="0" fontId="26" fillId="0" borderId="0" xfId="102" applyFont="1" applyAlignment="1">
      <alignment vertical="distributed"/>
    </xf>
    <xf numFmtId="174" fontId="22" fillId="0" borderId="0" xfId="102" applyNumberFormat="1" applyFont="1" applyAlignment="1">
      <alignment horizontal="right"/>
    </xf>
    <xf numFmtId="174" fontId="22" fillId="0" borderId="0" xfId="102" applyNumberFormat="1" applyFont="1" applyAlignment="1">
      <alignment horizontal="right" vertical="distributed"/>
    </xf>
    <xf numFmtId="0" fontId="22" fillId="28" borderId="0" xfId="102" applyFont="1" applyFill="1" applyAlignment="1">
      <alignment horizontal="left" indent="3"/>
    </xf>
    <xf numFmtId="170" fontId="40" fillId="28" borderId="0" xfId="102" applyNumberFormat="1" applyFont="1" applyFill="1" applyAlignment="1">
      <alignment horizontal="right"/>
    </xf>
    <xf numFmtId="170" fontId="24" fillId="0" borderId="0" xfId="102" applyNumberFormat="1" applyFont="1"/>
    <xf numFmtId="0" fontId="0" fillId="0" borderId="0" xfId="0" applyAlignment="1">
      <alignment horizontal="right"/>
    </xf>
    <xf numFmtId="0" fontId="2" fillId="0" borderId="15" xfId="102" applyFont="1" applyBorder="1" applyAlignment="1">
      <alignment horizontal="right" vertical="center"/>
    </xf>
    <xf numFmtId="0" fontId="48" fillId="0" borderId="15" xfId="102" applyFont="1" applyBorder="1" applyAlignment="1">
      <alignment horizontal="right" vertical="center"/>
    </xf>
    <xf numFmtId="0" fontId="43" fillId="29" borderId="0" xfId="102" applyFont="1" applyFill="1" applyAlignment="1">
      <alignment horizontal="left" wrapText="1"/>
    </xf>
    <xf numFmtId="167" fontId="43" fillId="29" borderId="0" xfId="102" applyNumberFormat="1" applyFont="1" applyFill="1" applyAlignment="1">
      <alignment horizontal="right"/>
    </xf>
    <xf numFmtId="165" fontId="43" fillId="29" borderId="0" xfId="102" applyNumberFormat="1" applyFont="1" applyFill="1" applyAlignment="1">
      <alignment horizontal="center" vertical="center" wrapText="1"/>
    </xf>
    <xf numFmtId="0" fontId="43" fillId="29" borderId="0" xfId="102" applyFont="1" applyFill="1" applyAlignment="1">
      <alignment horizontal="right" wrapText="1"/>
    </xf>
    <xf numFmtId="0" fontId="27" fillId="26" borderId="0" xfId="102" applyFont="1" applyFill="1" applyAlignment="1">
      <alignment horizontal="center" vertical="center" wrapText="1"/>
    </xf>
    <xf numFmtId="0" fontId="27" fillId="26" borderId="0" xfId="102" applyFont="1" applyFill="1" applyAlignment="1">
      <alignment horizontal="center" vertical="center"/>
    </xf>
  </cellXfs>
  <cellStyles count="263">
    <cellStyle name="_01Terriambien 2007(2)" xfId="1"/>
    <cellStyle name="_01Terriambien 2007(2)_Extracción de agua Estructura y Dinámica" xfId="2"/>
    <cellStyle name="_01Terriambien 2007(2)_Superficie dañada Variación" xfId="3"/>
    <cellStyle name="_Dinámica de Ozono 07" xfId="4"/>
    <cellStyle name="_Dinámica de Ozono 07_Extracción de agua Estructura y Dinámica" xfId="5"/>
    <cellStyle name="_Dinámica de Ozono 07_Superficie dañada Variación" xfId="6"/>
    <cellStyle name="_Energía Renovable Anuario 07" xfId="7"/>
    <cellStyle name="_Energía Renovable Anuario 07_Extracción de agua Estructura y Dinámica" xfId="8"/>
    <cellStyle name="_Energía Renovable Anuario 07_Superficie dañada Variación" xfId="9"/>
    <cellStyle name="_Escturctura y Dinámica, Frentes y Huracanes" xfId="10"/>
    <cellStyle name="_Escturctura y Dinámica, Frentes y Huracanes_Extracción de agua Estructura y Dinámica" xfId="11"/>
    <cellStyle name="_Escturctura y Dinámica, Frentes y Huracanes_Superficie dañada Variación" xfId="12"/>
    <cellStyle name="_Ozono en PAO Anuario" xfId="13"/>
    <cellStyle name="_Ozono en PAO Anuario_Extracción de agua Estructura y Dinámica" xfId="14"/>
    <cellStyle name="_Ozono en PAO Anuario_Superficie dañada Variación" xfId="15"/>
    <cellStyle name="_Resiudos Anuario" xfId="16"/>
    <cellStyle name="_Resiudos Anuario_Extracción de agua Estructura y Dinámica" xfId="17"/>
    <cellStyle name="_Resiudos Anuario_Superficie dañada Variación" xfId="18"/>
    <cellStyle name="=C:\WINNT\SYSTEM32\COMMAND.COM" xfId="19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20% - Énfasis1 2" xfId="26"/>
    <cellStyle name="20% - Énfasis2 2" xfId="27"/>
    <cellStyle name="20% - Énfasis3 2" xfId="28"/>
    <cellStyle name="20% - Énfasis4 2" xfId="29"/>
    <cellStyle name="20% - Énfasis5 2" xfId="30"/>
    <cellStyle name="20% - Énfasis6 2" xfId="31"/>
    <cellStyle name="40% - Accent1" xfId="32"/>
    <cellStyle name="40% - Accent2" xfId="33"/>
    <cellStyle name="40% - Accent3" xfId="34"/>
    <cellStyle name="40% - Accent4" xfId="35"/>
    <cellStyle name="40% - Accent5" xfId="36"/>
    <cellStyle name="40% - Accent6" xfId="37"/>
    <cellStyle name="40% - Énfasis1 2" xfId="38"/>
    <cellStyle name="40% - Énfasis2 2" xfId="39"/>
    <cellStyle name="40% - Énfasis3 2" xfId="40"/>
    <cellStyle name="40% - Énfasis4 2" xfId="41"/>
    <cellStyle name="40% - Énfasis5 2" xfId="42"/>
    <cellStyle name="40% - Énfasis6 2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Buena 2" xfId="63"/>
    <cellStyle name="Calculation" xfId="64"/>
    <cellStyle name="Cálculo 2" xfId="65"/>
    <cellStyle name="Celda de comprobación 2" xfId="66"/>
    <cellStyle name="Celda vinculada 2" xfId="67"/>
    <cellStyle name="Check Cell" xfId="68"/>
    <cellStyle name="Encabezado 4 2" xfId="69"/>
    <cellStyle name="Énfasis1 2" xfId="70"/>
    <cellStyle name="Énfasis2 2" xfId="71"/>
    <cellStyle name="Énfasis3 2" xfId="72"/>
    <cellStyle name="Énfasis4 2" xfId="73"/>
    <cellStyle name="Énfasis5 2" xfId="74"/>
    <cellStyle name="Énfasis6 2" xfId="75"/>
    <cellStyle name="Entrada 2" xfId="76"/>
    <cellStyle name="Estilo 1" xfId="77"/>
    <cellStyle name="Euro" xfId="78"/>
    <cellStyle name="Explanatory Text" xfId="79"/>
    <cellStyle name="Followed Hyperlink" xfId="80"/>
    <cellStyle name="Good" xfId="81"/>
    <cellStyle name="Heading 1" xfId="82"/>
    <cellStyle name="Heading 2" xfId="83"/>
    <cellStyle name="Heading 3" xfId="84"/>
    <cellStyle name="Heading 4" xfId="85"/>
    <cellStyle name="Hipervínculo 2" xfId="86"/>
    <cellStyle name="Hyperlink" xfId="87"/>
    <cellStyle name="Hyperlink 2" xfId="88"/>
    <cellStyle name="Incorrecto 2" xfId="89"/>
    <cellStyle name="Input" xfId="90"/>
    <cellStyle name="Linked Cell" xfId="91"/>
    <cellStyle name="Millares 2" xfId="92"/>
    <cellStyle name="Millares 3" xfId="93"/>
    <cellStyle name="Moneda 2" xfId="94"/>
    <cellStyle name="Neutral 2" xfId="95"/>
    <cellStyle name="Normal" xfId="0" builtinId="0"/>
    <cellStyle name="Normal 10" xfId="96"/>
    <cellStyle name="Normal 10 2" xfId="97"/>
    <cellStyle name="Normal 10 3" xfId="98"/>
    <cellStyle name="Normal 100" xfId="99"/>
    <cellStyle name="Normal 101" xfId="100"/>
    <cellStyle name="Normal 102" xfId="101"/>
    <cellStyle name="Normal 11" xfId="102"/>
    <cellStyle name="Normal 11 2" xfId="103"/>
    <cellStyle name="Normal 11_01Terriambien 2007 Entrega" xfId="104"/>
    <cellStyle name="Normal 12" xfId="105"/>
    <cellStyle name="Normal 12 2" xfId="106"/>
    <cellStyle name="Normal 12 2 2" xfId="107"/>
    <cellStyle name="Normal 12 2_Panorama libro completo impreso pequeño" xfId="108"/>
    <cellStyle name="Normal 13" xfId="109"/>
    <cellStyle name="Normal 13 2" xfId="110"/>
    <cellStyle name="Normal 13 3" xfId="111"/>
    <cellStyle name="Normal 13_Panorama libro completo impreso pequeño" xfId="112"/>
    <cellStyle name="Normal 14" xfId="113"/>
    <cellStyle name="Normal 14 2" xfId="114"/>
    <cellStyle name="Normal 14 2 2" xfId="115"/>
    <cellStyle name="Normal 14 2_Panorama libro completo impreso pequeño" xfId="116"/>
    <cellStyle name="Normal 15" xfId="117"/>
    <cellStyle name="Normal 16" xfId="118"/>
    <cellStyle name="Normal 17" xfId="119"/>
    <cellStyle name="Normal 18" xfId="120"/>
    <cellStyle name="Normal 18 2" xfId="121"/>
    <cellStyle name="Normal 19" xfId="122"/>
    <cellStyle name="Normal 19 2" xfId="123"/>
    <cellStyle name="Normal 2" xfId="124"/>
    <cellStyle name="Normal 2 2" xfId="125"/>
    <cellStyle name="Normal 2 2 2" xfId="126"/>
    <cellStyle name="Normal 2 2 3" xfId="127"/>
    <cellStyle name="Normal 2 3" xfId="128"/>
    <cellStyle name="Normal 2 3 2" xfId="129"/>
    <cellStyle name="Normal 2 4" xfId="130"/>
    <cellStyle name="Normal 2 5" xfId="131"/>
    <cellStyle name="Normal 2 6" xfId="132"/>
    <cellStyle name="Normal 2 7" xfId="133"/>
    <cellStyle name="Normal 2 8" xfId="134"/>
    <cellStyle name="Normal 2_P.R" xfId="135"/>
    <cellStyle name="Normal 20" xfId="136"/>
    <cellStyle name="Normal 21" xfId="137"/>
    <cellStyle name="Normal 22" xfId="138"/>
    <cellStyle name="Normal 23" xfId="139"/>
    <cellStyle name="Normal 24" xfId="140"/>
    <cellStyle name="Normal 25" xfId="141"/>
    <cellStyle name="Normal 26" xfId="142"/>
    <cellStyle name="Normal 27" xfId="143"/>
    <cellStyle name="Normal 28" xfId="144"/>
    <cellStyle name="Normal 29" xfId="145"/>
    <cellStyle name="Normal 3" xfId="146"/>
    <cellStyle name="Normal 3 2" xfId="147"/>
    <cellStyle name="Normal 3 3" xfId="148"/>
    <cellStyle name="Normal 3 4" xfId="149"/>
    <cellStyle name="Normal 3 5" xfId="150"/>
    <cellStyle name="Normal 3 6" xfId="151"/>
    <cellStyle name="Normal 3 7" xfId="152"/>
    <cellStyle name="Normal 3_Panorama Económico y social, 2010" xfId="153"/>
    <cellStyle name="Normal 30" xfId="154"/>
    <cellStyle name="Normal 31" xfId="155"/>
    <cellStyle name="Normal 32" xfId="156"/>
    <cellStyle name="Normal 33" xfId="157"/>
    <cellStyle name="Normal 34" xfId="158"/>
    <cellStyle name="Normal 35" xfId="159"/>
    <cellStyle name="Normal 36" xfId="160"/>
    <cellStyle name="Normal 37" xfId="161"/>
    <cellStyle name="Normal 38" xfId="162"/>
    <cellStyle name="Normal 39" xfId="163"/>
    <cellStyle name="Normal 4" xfId="164"/>
    <cellStyle name="Normal 4 2" xfId="165"/>
    <cellStyle name="Normal 4 3" xfId="166"/>
    <cellStyle name="Normal 4 4" xfId="167"/>
    <cellStyle name="Normal 40" xfId="168"/>
    <cellStyle name="Normal 41" xfId="169"/>
    <cellStyle name="Normal 42" xfId="170"/>
    <cellStyle name="Normal 43" xfId="171"/>
    <cellStyle name="Normal 44" xfId="172"/>
    <cellStyle name="Normal 45" xfId="173"/>
    <cellStyle name="Normal 46" xfId="174"/>
    <cellStyle name="Normal 47" xfId="175"/>
    <cellStyle name="Normal 48" xfId="176"/>
    <cellStyle name="Normal 49" xfId="177"/>
    <cellStyle name="Normal 5" xfId="178"/>
    <cellStyle name="Normal 5 2" xfId="179"/>
    <cellStyle name="Normal 5 3" xfId="180"/>
    <cellStyle name="Normal 50" xfId="181"/>
    <cellStyle name="Normal 51" xfId="182"/>
    <cellStyle name="Normal 52" xfId="183"/>
    <cellStyle name="Normal 53" xfId="184"/>
    <cellStyle name="Normal 54" xfId="185"/>
    <cellStyle name="Normal 55" xfId="186"/>
    <cellStyle name="Normal 56" xfId="187"/>
    <cellStyle name="Normal 57" xfId="188"/>
    <cellStyle name="Normal 58" xfId="189"/>
    <cellStyle name="Normal 59" xfId="190"/>
    <cellStyle name="Normal 6" xfId="191"/>
    <cellStyle name="Normal 6 2" xfId="192"/>
    <cellStyle name="Normal 6 2 2" xfId="193"/>
    <cellStyle name="Normal 6 3" xfId="194"/>
    <cellStyle name="Normal 60" xfId="195"/>
    <cellStyle name="Normal 61" xfId="196"/>
    <cellStyle name="Normal 62" xfId="197"/>
    <cellStyle name="Normal 63" xfId="198"/>
    <cellStyle name="Normal 63 2" xfId="199"/>
    <cellStyle name="Normal 64" xfId="200"/>
    <cellStyle name="Normal 65" xfId="201"/>
    <cellStyle name="Normal 66" xfId="202"/>
    <cellStyle name="Normal 67" xfId="203"/>
    <cellStyle name="Normal 68" xfId="204"/>
    <cellStyle name="Normal 69" xfId="205"/>
    <cellStyle name="Normal 7" xfId="206"/>
    <cellStyle name="Normal 7 2" xfId="207"/>
    <cellStyle name="Normal 70" xfId="208"/>
    <cellStyle name="Normal 71" xfId="209"/>
    <cellStyle name="Normal 72" xfId="210"/>
    <cellStyle name="Normal 73" xfId="211"/>
    <cellStyle name="Normal 74" xfId="212"/>
    <cellStyle name="Normal 75" xfId="213"/>
    <cellStyle name="Normal 76" xfId="214"/>
    <cellStyle name="Normal 77" xfId="215"/>
    <cellStyle name="Normal 78" xfId="216"/>
    <cellStyle name="Normal 79" xfId="217"/>
    <cellStyle name="Normal 8" xfId="218"/>
    <cellStyle name="Normal 8 2" xfId="219"/>
    <cellStyle name="Normal 80" xfId="220"/>
    <cellStyle name="Normal 81" xfId="221"/>
    <cellStyle name="Normal 82" xfId="222"/>
    <cellStyle name="Normal 83" xfId="223"/>
    <cellStyle name="Normal 84" xfId="224"/>
    <cellStyle name="Normal 85" xfId="225"/>
    <cellStyle name="Normal 86" xfId="226"/>
    <cellStyle name="Normal 87" xfId="227"/>
    <cellStyle name="Normal 88" xfId="228"/>
    <cellStyle name="Normal 89" xfId="229"/>
    <cellStyle name="Normal 9" xfId="230"/>
    <cellStyle name="Normal 9 2" xfId="231"/>
    <cellStyle name="Normal 90" xfId="232"/>
    <cellStyle name="Normal 91" xfId="233"/>
    <cellStyle name="Normal 92" xfId="234"/>
    <cellStyle name="Normal 93" xfId="235"/>
    <cellStyle name="Normal 94" xfId="236"/>
    <cellStyle name="Normal 95" xfId="237"/>
    <cellStyle name="Normal 96" xfId="238"/>
    <cellStyle name="Normal 97" xfId="239"/>
    <cellStyle name="Normal 98" xfId="240"/>
    <cellStyle name="Normal 99" xfId="241"/>
    <cellStyle name="Notas 2" xfId="242"/>
    <cellStyle name="Notas 2 2" xfId="243"/>
    <cellStyle name="Notas 3" xfId="244"/>
    <cellStyle name="Notas 4" xfId="245"/>
    <cellStyle name="Notas 5" xfId="246"/>
    <cellStyle name="Notas 6" xfId="247"/>
    <cellStyle name="Note" xfId="248"/>
    <cellStyle name="Output" xfId="249"/>
    <cellStyle name="Percent 2" xfId="250"/>
    <cellStyle name="Porcentual 2" xfId="251"/>
    <cellStyle name="Porcentual 2 2" xfId="252"/>
    <cellStyle name="Salida 2" xfId="253"/>
    <cellStyle name="Texto de advertencia 2" xfId="254"/>
    <cellStyle name="Texto explicativo 2" xfId="255"/>
    <cellStyle name="Title" xfId="256"/>
    <cellStyle name="Título 1 2" xfId="257"/>
    <cellStyle name="Título 2 2" xfId="258"/>
    <cellStyle name="Título 3 2" xfId="259"/>
    <cellStyle name="Título 4" xfId="260"/>
    <cellStyle name="Total 2" xfId="261"/>
    <cellStyle name="Warning Text" xfId="262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48358</xdr:colOff>
      <xdr:row>0</xdr:row>
      <xdr:rowOff>19050</xdr:rowOff>
    </xdr:from>
    <xdr:to>
      <xdr:col>0</xdr:col>
      <xdr:colOff>1010383</xdr:colOff>
      <xdr:row>0</xdr:row>
      <xdr:rowOff>428625</xdr:rowOff>
    </xdr:to>
    <xdr:pic>
      <xdr:nvPicPr>
        <xdr:cNvPr id="2" name="3 Imagen" descr="Logo Izquierda Oficial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358" y="19050"/>
          <a:ext cx="962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48358</xdr:colOff>
      <xdr:row>0</xdr:row>
      <xdr:rowOff>19050</xdr:rowOff>
    </xdr:from>
    <xdr:to>
      <xdr:col>0</xdr:col>
      <xdr:colOff>1010383</xdr:colOff>
      <xdr:row>0</xdr:row>
      <xdr:rowOff>428625</xdr:rowOff>
    </xdr:to>
    <xdr:pic>
      <xdr:nvPicPr>
        <xdr:cNvPr id="3" name="3 Imagen" descr="Logo Izquierda Oficial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358" y="19050"/>
          <a:ext cx="962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48358</xdr:colOff>
      <xdr:row>0</xdr:row>
      <xdr:rowOff>19050</xdr:rowOff>
    </xdr:from>
    <xdr:to>
      <xdr:col>0</xdr:col>
      <xdr:colOff>1010383</xdr:colOff>
      <xdr:row>0</xdr:row>
      <xdr:rowOff>428625</xdr:rowOff>
    </xdr:to>
    <xdr:pic>
      <xdr:nvPicPr>
        <xdr:cNvPr id="4" name="3 Imagen" descr="Logo Izquierda Oficial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358" y="19050"/>
          <a:ext cx="962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48358</xdr:colOff>
      <xdr:row>0</xdr:row>
      <xdr:rowOff>19050</xdr:rowOff>
    </xdr:from>
    <xdr:to>
      <xdr:col>0</xdr:col>
      <xdr:colOff>1010383</xdr:colOff>
      <xdr:row>0</xdr:row>
      <xdr:rowOff>428625</xdr:rowOff>
    </xdr:to>
    <xdr:pic>
      <xdr:nvPicPr>
        <xdr:cNvPr id="5" name="4 Imagen" descr="Logo Izquierda Oficial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358" y="19050"/>
          <a:ext cx="962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48358</xdr:colOff>
      <xdr:row>0</xdr:row>
      <xdr:rowOff>19050</xdr:rowOff>
    </xdr:from>
    <xdr:to>
      <xdr:col>0</xdr:col>
      <xdr:colOff>1010383</xdr:colOff>
      <xdr:row>0</xdr:row>
      <xdr:rowOff>428625</xdr:rowOff>
    </xdr:to>
    <xdr:pic>
      <xdr:nvPicPr>
        <xdr:cNvPr id="4" name="3 Imagen" descr="Logo Izquierda Oficial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358" y="19050"/>
          <a:ext cx="962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48358</xdr:colOff>
      <xdr:row>0</xdr:row>
      <xdr:rowOff>19050</xdr:rowOff>
    </xdr:from>
    <xdr:to>
      <xdr:col>0</xdr:col>
      <xdr:colOff>1010383</xdr:colOff>
      <xdr:row>0</xdr:row>
      <xdr:rowOff>428625</xdr:rowOff>
    </xdr:to>
    <xdr:pic>
      <xdr:nvPicPr>
        <xdr:cNvPr id="4" name="3 Imagen" descr="Logo Izquierda Oficial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358" y="19050"/>
          <a:ext cx="962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48358</xdr:colOff>
      <xdr:row>0</xdr:row>
      <xdr:rowOff>19050</xdr:rowOff>
    </xdr:from>
    <xdr:to>
      <xdr:col>0</xdr:col>
      <xdr:colOff>1010383</xdr:colOff>
      <xdr:row>0</xdr:row>
      <xdr:rowOff>428625</xdr:rowOff>
    </xdr:to>
    <xdr:pic>
      <xdr:nvPicPr>
        <xdr:cNvPr id="4" name="3 Imagen" descr="Logo Izquierda Oficial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358" y="19050"/>
          <a:ext cx="962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48358</xdr:colOff>
      <xdr:row>0</xdr:row>
      <xdr:rowOff>19050</xdr:rowOff>
    </xdr:from>
    <xdr:to>
      <xdr:col>0</xdr:col>
      <xdr:colOff>1010383</xdr:colOff>
      <xdr:row>0</xdr:row>
      <xdr:rowOff>428625</xdr:rowOff>
    </xdr:to>
    <xdr:pic>
      <xdr:nvPicPr>
        <xdr:cNvPr id="4" name="3 Imagen" descr="Logo Izquierda Oficial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358" y="19050"/>
          <a:ext cx="9620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\01publicaciones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8">
          <cell r="A38" t="str">
            <v>b/ Obtenido a partir del Ingreso nacional disponible (cf. Cuadro R.6), salvo en 1985-1988 que es suma de PIB según ONE más Ajuste VAB Propiedad de</v>
          </cell>
        </row>
        <row r="39">
          <cell r="A39" t="str">
            <v>Vivienda, más Ajuste VAB Economía no registrada.</v>
          </cell>
        </row>
        <row r="40">
          <cell r="A40" t="str">
            <v>c/ Valor Agregado Bruto (VAB), estimado en 95% del Valor Bruto de Producción (VBP) correspondiente.</v>
          </cell>
        </row>
        <row r="41">
          <cell r="A41" t="str">
            <v>d/ Cálculo residual, salvo en 1985/88 que es igual al Consumo Intermedio de Propiedad de Vivienda.</v>
          </cell>
        </row>
        <row r="42">
          <cell r="A42" t="str">
            <v>e/ Valor Bruto de Producción (VBP), estimado en 10% del Ingreso monetario de la población.</v>
          </cell>
        </row>
        <row r="43">
          <cell r="A43" t="str">
            <v>f/ Consumo no registrado (cf. Cuadro R.6 ) menos la partida "Discrepancia". Incluye Otras Discrepancias.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36"/>
  <sheetViews>
    <sheetView showGridLines="0" tabSelected="1" zoomScaleNormal="100" zoomScaleSheetLayoutView="100" workbookViewId="0">
      <selection activeCell="A2" sqref="A2"/>
    </sheetView>
  </sheetViews>
  <sheetFormatPr baseColWidth="10" defaultColWidth="26.7109375" defaultRowHeight="15" x14ac:dyDescent="0.2"/>
  <cols>
    <col min="1" max="1" width="26.140625" style="5" customWidth="1"/>
    <col min="2" max="2" width="6.7109375" style="5" customWidth="1"/>
    <col min="3" max="8" width="11.140625" style="5" customWidth="1"/>
    <col min="9" max="9" width="8.7109375" style="4" customWidth="1"/>
    <col min="10" max="14" width="8.7109375" style="5" customWidth="1"/>
    <col min="15" max="15" width="11.140625" style="5" customWidth="1"/>
    <col min="16" max="16" width="8.5703125" style="5" customWidth="1"/>
    <col min="17" max="17" width="10.5703125" style="5" customWidth="1"/>
    <col min="18" max="18" width="10.140625" style="5" customWidth="1"/>
    <col min="19" max="19" width="14.85546875" style="5" customWidth="1"/>
    <col min="20" max="20" width="1.5703125" style="5" customWidth="1"/>
    <col min="21" max="21" width="6.85546875" style="5" customWidth="1"/>
    <col min="22" max="22" width="5.85546875" style="5" customWidth="1"/>
    <col min="23" max="23" width="6.85546875" style="5" customWidth="1"/>
    <col min="24" max="24" width="1.5703125" style="5" customWidth="1"/>
    <col min="25" max="25" width="5.42578125" style="5" customWidth="1"/>
    <col min="26" max="26" width="9.85546875" style="5" customWidth="1"/>
    <col min="27" max="27" width="5.42578125" style="5" customWidth="1"/>
    <col min="28" max="28" width="5.5703125" style="5" customWidth="1"/>
    <col min="29" max="29" width="4.42578125" style="5" customWidth="1"/>
    <col min="30" max="30" width="1.5703125" style="5" bestFit="1" customWidth="1"/>
    <col min="31" max="31" width="7.28515625" style="5" bestFit="1" customWidth="1"/>
    <col min="32" max="32" width="5.42578125" style="5" bestFit="1" customWidth="1"/>
    <col min="33" max="33" width="6.5703125" style="5" bestFit="1" customWidth="1"/>
    <col min="34" max="34" width="6.7109375" style="5" bestFit="1" customWidth="1"/>
    <col min="35" max="35" width="26.7109375" style="5"/>
    <col min="36" max="36" width="10.5703125" style="5" bestFit="1" customWidth="1"/>
    <col min="37" max="37" width="9.42578125" style="5" bestFit="1" customWidth="1"/>
    <col min="38" max="16384" width="26.7109375" style="5"/>
  </cols>
  <sheetData>
    <row r="1" spans="1:31" s="3" customFormat="1" ht="34.5" customHeight="1" x14ac:dyDescent="0.2">
      <c r="A1" s="84" t="s">
        <v>43</v>
      </c>
      <c r="B1" s="85"/>
      <c r="C1" s="85"/>
      <c r="D1" s="85"/>
      <c r="E1" s="85"/>
      <c r="F1" s="85"/>
      <c r="G1" s="85"/>
      <c r="H1" s="85"/>
      <c r="I1" s="4"/>
    </row>
    <row r="2" spans="1:31" s="33" customFormat="1" ht="15" customHeight="1" x14ac:dyDescent="0.2">
      <c r="A2" s="32" t="s">
        <v>44</v>
      </c>
      <c r="B2" s="32"/>
      <c r="I2" s="48"/>
    </row>
    <row r="3" spans="1:31" s="3" customFormat="1" ht="15" customHeight="1" x14ac:dyDescent="0.2">
      <c r="A3" s="6"/>
      <c r="B3" s="6"/>
      <c r="C3" s="7"/>
      <c r="D3" s="7"/>
      <c r="E3" s="7"/>
      <c r="F3" s="46"/>
      <c r="G3" s="47"/>
      <c r="H3" s="47" t="s">
        <v>1</v>
      </c>
      <c r="I3" s="4"/>
    </row>
    <row r="4" spans="1:31" s="4" customFormat="1" ht="10.5" customHeight="1" x14ac:dyDescent="0.2">
      <c r="A4" s="86" t="s">
        <v>2</v>
      </c>
      <c r="B4" s="43"/>
      <c r="C4" s="87" t="s">
        <v>3</v>
      </c>
      <c r="D4" s="87" t="s">
        <v>4</v>
      </c>
      <c r="E4" s="88" t="s">
        <v>5</v>
      </c>
      <c r="F4" s="88"/>
      <c r="G4" s="88"/>
      <c r="H4" s="89" t="s">
        <v>6</v>
      </c>
    </row>
    <row r="5" spans="1:31" s="4" customFormat="1" ht="5.0999999999999996" customHeight="1" x14ac:dyDescent="0.2">
      <c r="A5" s="86"/>
      <c r="B5" s="43"/>
      <c r="C5" s="87"/>
      <c r="D5" s="87"/>
      <c r="E5" s="34"/>
      <c r="F5" s="34"/>
      <c r="G5" s="34"/>
      <c r="H5" s="89"/>
    </row>
    <row r="6" spans="1:31" s="4" customFormat="1" ht="5.0999999999999996" customHeight="1" x14ac:dyDescent="0.2">
      <c r="A6" s="86"/>
      <c r="B6" s="43"/>
      <c r="C6" s="87"/>
      <c r="D6" s="87"/>
      <c r="E6" s="35"/>
      <c r="F6" s="35"/>
      <c r="G6" s="36"/>
      <c r="H6" s="89"/>
    </row>
    <row r="7" spans="1:31" s="4" customFormat="1" ht="12" customHeight="1" x14ac:dyDescent="0.2">
      <c r="A7" s="86"/>
      <c r="B7" s="43"/>
      <c r="C7" s="87"/>
      <c r="D7" s="87"/>
      <c r="E7" s="44" t="s">
        <v>3</v>
      </c>
      <c r="F7" s="44" t="s">
        <v>0</v>
      </c>
      <c r="G7" s="44" t="s">
        <v>7</v>
      </c>
      <c r="H7" s="89"/>
    </row>
    <row r="8" spans="1:31" s="4" customFormat="1" ht="5.0999999999999996" customHeight="1" x14ac:dyDescent="0.2"/>
    <row r="9" spans="1:31" s="4" customFormat="1" ht="12.95" customHeight="1" x14ac:dyDescent="0.2">
      <c r="A9" s="37" t="s">
        <v>8</v>
      </c>
      <c r="B9" s="37"/>
      <c r="C9" s="38"/>
      <c r="D9" s="39"/>
      <c r="E9" s="38"/>
      <c r="F9" s="39"/>
      <c r="G9" s="39"/>
      <c r="H9" s="39"/>
    </row>
    <row r="10" spans="1:31" ht="12" customHeight="1" x14ac:dyDescent="0.2">
      <c r="A10" s="9">
        <v>2018</v>
      </c>
      <c r="B10" s="10"/>
      <c r="C10" s="11">
        <f t="shared" ref="C10:C12" si="0">D10+E10+H10</f>
        <v>35268.199999999997</v>
      </c>
      <c r="D10" s="11">
        <v>30615.399999999998</v>
      </c>
      <c r="E10" s="11">
        <f t="shared" ref="E10:E12" si="1">F10+G10</f>
        <v>3510.0999999999995</v>
      </c>
      <c r="F10" s="11">
        <v>1292.8999999999999</v>
      </c>
      <c r="G10" s="11">
        <v>2217.1999999999998</v>
      </c>
      <c r="H10" s="11">
        <v>1142.7</v>
      </c>
      <c r="I10" s="12"/>
      <c r="K10" s="12"/>
      <c r="AE10" s="4"/>
    </row>
    <row r="11" spans="1:31" s="52" customFormat="1" ht="12" customHeight="1" x14ac:dyDescent="0.25">
      <c r="A11" s="9">
        <v>2019</v>
      </c>
      <c r="B11" s="51"/>
      <c r="C11" s="12">
        <f t="shared" si="0"/>
        <v>31191.399999999998</v>
      </c>
      <c r="D11" s="11">
        <v>28043.599999999999</v>
      </c>
      <c r="E11" s="11">
        <f t="shared" si="1"/>
        <v>2441.1</v>
      </c>
      <c r="F11" s="11">
        <v>1029.5</v>
      </c>
      <c r="G11" s="11">
        <v>1411.6</v>
      </c>
      <c r="H11" s="11">
        <v>706.7</v>
      </c>
      <c r="I11" s="49"/>
      <c r="K11" s="49"/>
      <c r="AE11" s="50"/>
    </row>
    <row r="12" spans="1:31" s="52" customFormat="1" ht="12" customHeight="1" x14ac:dyDescent="0.25">
      <c r="A12" s="9">
        <v>2020</v>
      </c>
      <c r="B12" s="51"/>
      <c r="C12" s="12">
        <f t="shared" si="0"/>
        <v>25080.560000000005</v>
      </c>
      <c r="D12" s="11">
        <v>22492.325000000004</v>
      </c>
      <c r="E12" s="11">
        <f t="shared" si="1"/>
        <v>1869.2349999999999</v>
      </c>
      <c r="F12" s="11">
        <v>799.27</v>
      </c>
      <c r="G12" s="11">
        <v>1069.9649999999999</v>
      </c>
      <c r="H12" s="11">
        <v>719</v>
      </c>
      <c r="I12" s="49"/>
      <c r="K12" s="49"/>
      <c r="AE12" s="50"/>
    </row>
    <row r="13" spans="1:31" s="30" customFormat="1" ht="12" customHeight="1" x14ac:dyDescent="0.25">
      <c r="A13" s="9">
        <v>2021</v>
      </c>
      <c r="B13" s="51"/>
      <c r="C13" s="12">
        <v>25095.973999999998</v>
      </c>
      <c r="D13" s="11">
        <v>22538.243999999995</v>
      </c>
      <c r="E13" s="11">
        <v>2163.1</v>
      </c>
      <c r="F13" s="11">
        <v>699.7</v>
      </c>
      <c r="G13" s="11">
        <v>1463.4</v>
      </c>
      <c r="H13" s="11">
        <v>394.63</v>
      </c>
      <c r="I13" s="63"/>
      <c r="J13" s="63"/>
      <c r="K13" s="63"/>
      <c r="L13" s="63"/>
      <c r="M13" s="64"/>
      <c r="O13" s="54"/>
    </row>
    <row r="14" spans="1:31" s="30" customFormat="1" ht="12" customHeight="1" x14ac:dyDescent="0.25">
      <c r="A14" s="9">
        <v>2022</v>
      </c>
      <c r="B14" s="51"/>
      <c r="C14" s="12">
        <v>20470.86</v>
      </c>
      <c r="D14" s="11">
        <v>19145.487999999998</v>
      </c>
      <c r="E14" s="11">
        <v>954.74999999999989</v>
      </c>
      <c r="F14" s="11">
        <v>594.04999999999995</v>
      </c>
      <c r="G14" s="11">
        <v>360.7</v>
      </c>
      <c r="H14" s="11">
        <v>370.62200000000001</v>
      </c>
      <c r="I14" s="63"/>
      <c r="J14" s="63"/>
      <c r="K14" s="63"/>
      <c r="L14" s="63"/>
      <c r="M14" s="64"/>
      <c r="O14" s="54"/>
    </row>
    <row r="15" spans="1:31" s="30" customFormat="1" ht="12" customHeight="1" x14ac:dyDescent="0.25">
      <c r="A15" s="9">
        <v>2023</v>
      </c>
      <c r="B15" s="51"/>
      <c r="C15" s="12">
        <v>17492.111000000001</v>
      </c>
      <c r="D15" s="11">
        <v>14762.260999999997</v>
      </c>
      <c r="E15" s="11">
        <v>2414.81</v>
      </c>
      <c r="F15" s="11">
        <v>566.41</v>
      </c>
      <c r="G15" s="11">
        <v>1848.3999999999999</v>
      </c>
      <c r="H15" s="11">
        <v>315.04000000000008</v>
      </c>
      <c r="I15" s="63"/>
      <c r="J15" s="63"/>
      <c r="K15" s="63"/>
      <c r="L15" s="63"/>
      <c r="M15" s="64"/>
      <c r="O15" s="54"/>
    </row>
    <row r="16" spans="1:31" s="30" customFormat="1" ht="12" customHeight="1" x14ac:dyDescent="0.25">
      <c r="A16" s="9">
        <v>2024</v>
      </c>
      <c r="B16" s="51"/>
      <c r="C16" s="12">
        <v>14226.154</v>
      </c>
      <c r="D16" s="11">
        <v>13342.162000000002</v>
      </c>
      <c r="E16" s="11">
        <v>562.75800000000004</v>
      </c>
      <c r="F16" s="11">
        <v>261.61799999999999</v>
      </c>
      <c r="G16" s="11">
        <v>301.14</v>
      </c>
      <c r="H16" s="11">
        <v>321.23400000000004</v>
      </c>
      <c r="I16" s="63"/>
      <c r="J16" s="63"/>
      <c r="K16" s="63"/>
      <c r="L16" s="63"/>
      <c r="M16" s="64"/>
      <c r="O16" s="54"/>
    </row>
    <row r="17" spans="1:31" s="30" customFormat="1" ht="12" customHeight="1" x14ac:dyDescent="0.25">
      <c r="A17" s="40">
        <v>2025</v>
      </c>
      <c r="B17" s="41"/>
      <c r="C17" s="42">
        <f>SUM(C18:C33)</f>
        <v>9429.6299999999992</v>
      </c>
      <c r="D17" s="42">
        <f>SUM(D18:D33)</f>
        <v>9022.6</v>
      </c>
      <c r="E17" s="42">
        <f t="shared" ref="E17:G17" si="2">SUM(E18:E33)</f>
        <v>345.92999999999995</v>
      </c>
      <c r="F17" s="42">
        <f t="shared" si="2"/>
        <v>197.45000000000002</v>
      </c>
      <c r="G17" s="42">
        <f t="shared" si="2"/>
        <v>148.48000000000002</v>
      </c>
      <c r="H17" s="42">
        <f>SUM(H18:H33)</f>
        <v>61.099999999999994</v>
      </c>
      <c r="I17" s="63"/>
      <c r="J17" s="63"/>
      <c r="K17" s="63"/>
      <c r="L17" s="63"/>
      <c r="M17" s="64"/>
      <c r="O17" s="54"/>
    </row>
    <row r="18" spans="1:31" s="4" customFormat="1" ht="12" customHeight="1" x14ac:dyDescent="0.2">
      <c r="A18" s="14" t="s">
        <v>9</v>
      </c>
      <c r="B18" s="15"/>
      <c r="C18" s="79">
        <f>D18+E18+H18</f>
        <v>1560.1</v>
      </c>
      <c r="D18" s="53">
        <v>1558.1</v>
      </c>
      <c r="E18" s="53">
        <f>F18+G18</f>
        <v>0</v>
      </c>
      <c r="F18" s="11">
        <v>0</v>
      </c>
      <c r="G18" s="11">
        <v>0</v>
      </c>
      <c r="H18" s="53">
        <v>2</v>
      </c>
      <c r="I18" s="63"/>
      <c r="J18" s="63"/>
      <c r="K18" s="63"/>
      <c r="L18" s="63"/>
      <c r="M18" s="63"/>
      <c r="N18" s="18"/>
      <c r="AE18" s="55"/>
    </row>
    <row r="19" spans="1:31" s="4" customFormat="1" ht="12" customHeight="1" x14ac:dyDescent="0.2">
      <c r="A19" s="14" t="s">
        <v>10</v>
      </c>
      <c r="B19" s="15"/>
      <c r="C19" s="11">
        <f t="shared" ref="C19" si="3">D19+E19+H19</f>
        <v>297</v>
      </c>
      <c r="D19" s="53">
        <v>297</v>
      </c>
      <c r="E19" s="53">
        <f t="shared" ref="E19:E33" si="4">F19+G19</f>
        <v>0</v>
      </c>
      <c r="F19" s="11">
        <v>0</v>
      </c>
      <c r="G19" s="11">
        <v>0</v>
      </c>
      <c r="H19" s="53">
        <v>0</v>
      </c>
      <c r="I19" s="63"/>
      <c r="J19" s="63"/>
      <c r="K19" s="63"/>
      <c r="L19" s="63"/>
      <c r="M19" s="63"/>
      <c r="N19" s="12"/>
      <c r="AE19" s="55"/>
    </row>
    <row r="20" spans="1:31" s="4" customFormat="1" ht="12" customHeight="1" x14ac:dyDescent="0.2">
      <c r="A20" s="14" t="s">
        <v>11</v>
      </c>
      <c r="B20" s="15"/>
      <c r="C20" s="11">
        <f t="shared" ref="C20:C26" si="5">D20+E20+H20</f>
        <v>51</v>
      </c>
      <c r="D20" s="53">
        <v>48.5</v>
      </c>
      <c r="E20" s="53">
        <f>F20+G20</f>
        <v>2.5</v>
      </c>
      <c r="F20" s="11">
        <v>0</v>
      </c>
      <c r="G20" s="11">
        <v>2.5</v>
      </c>
      <c r="H20" s="53">
        <v>0</v>
      </c>
      <c r="I20" s="63"/>
      <c r="J20" s="63"/>
      <c r="K20" s="63"/>
      <c r="L20" s="63"/>
      <c r="M20" s="63"/>
      <c r="N20" s="12"/>
      <c r="AE20" s="55"/>
    </row>
    <row r="21" spans="1:31" s="4" customFormat="1" ht="12" customHeight="1" x14ac:dyDescent="0.2">
      <c r="A21" s="14" t="s">
        <v>12</v>
      </c>
      <c r="B21" s="15"/>
      <c r="C21" s="11">
        <f>D21+E21+H21</f>
        <v>55.2</v>
      </c>
      <c r="D21" s="53">
        <v>52.2</v>
      </c>
      <c r="E21" s="53">
        <f t="shared" si="4"/>
        <v>0</v>
      </c>
      <c r="F21" s="11">
        <v>0</v>
      </c>
      <c r="G21" s="11">
        <v>0</v>
      </c>
      <c r="H21" s="53">
        <v>3</v>
      </c>
      <c r="I21" s="63"/>
      <c r="J21" s="63"/>
      <c r="K21" s="63"/>
      <c r="L21" s="63"/>
      <c r="M21" s="63"/>
      <c r="N21" s="12"/>
      <c r="AE21" s="55"/>
    </row>
    <row r="22" spans="1:31" s="4" customFormat="1" ht="12" customHeight="1" x14ac:dyDescent="0.2">
      <c r="A22" s="14" t="s">
        <v>13</v>
      </c>
      <c r="B22" s="15"/>
      <c r="C22" s="11">
        <f>D22+E22+H22</f>
        <v>264.10000000000002</v>
      </c>
      <c r="D22" s="53">
        <v>201.5</v>
      </c>
      <c r="E22" s="53">
        <f>F22+G22</f>
        <v>62.1</v>
      </c>
      <c r="F22" s="11">
        <v>61.6</v>
      </c>
      <c r="G22" s="11">
        <v>0.5</v>
      </c>
      <c r="H22" s="53">
        <v>0.5</v>
      </c>
      <c r="I22" s="63"/>
      <c r="J22" s="63"/>
      <c r="K22" s="63"/>
      <c r="L22" s="63"/>
      <c r="M22" s="63"/>
      <c r="N22" s="12"/>
      <c r="AE22" s="55"/>
    </row>
    <row r="23" spans="1:31" s="4" customFormat="1" ht="12" customHeight="1" x14ac:dyDescent="0.2">
      <c r="A23" s="14" t="s">
        <v>14</v>
      </c>
      <c r="B23" s="15"/>
      <c r="C23" s="11">
        <f>D23+E23+H23</f>
        <v>682.7</v>
      </c>
      <c r="D23" s="53">
        <v>682.7</v>
      </c>
      <c r="E23" s="53">
        <f>F23+G23</f>
        <v>0</v>
      </c>
      <c r="F23" s="11">
        <v>0</v>
      </c>
      <c r="G23" s="11">
        <v>0</v>
      </c>
      <c r="H23" s="53">
        <v>0</v>
      </c>
      <c r="I23" s="63"/>
      <c r="J23" s="63"/>
      <c r="K23" s="63"/>
      <c r="L23" s="63"/>
      <c r="M23" s="63"/>
      <c r="N23" s="12"/>
      <c r="AE23" s="55"/>
    </row>
    <row r="24" spans="1:31" s="4" customFormat="1" ht="12" customHeight="1" x14ac:dyDescent="0.2">
      <c r="A24" s="14" t="s">
        <v>15</v>
      </c>
      <c r="B24" s="15"/>
      <c r="C24" s="11">
        <f t="shared" si="5"/>
        <v>442.4</v>
      </c>
      <c r="D24" s="53">
        <v>442.4</v>
      </c>
      <c r="E24" s="53">
        <f t="shared" si="4"/>
        <v>0</v>
      </c>
      <c r="F24" s="11">
        <v>0</v>
      </c>
      <c r="G24" s="11">
        <v>0</v>
      </c>
      <c r="H24" s="53">
        <v>0</v>
      </c>
      <c r="I24" s="63"/>
      <c r="J24" s="63"/>
      <c r="K24" s="63"/>
      <c r="L24" s="63"/>
      <c r="M24" s="63"/>
      <c r="N24" s="12"/>
      <c r="AE24" s="55"/>
    </row>
    <row r="25" spans="1:31" s="4" customFormat="1" ht="12" customHeight="1" x14ac:dyDescent="0.2">
      <c r="A25" s="14" t="s">
        <v>16</v>
      </c>
      <c r="B25" s="15"/>
      <c r="C25" s="11">
        <f t="shared" si="5"/>
        <v>450.59999999999997</v>
      </c>
      <c r="D25" s="53">
        <v>435.4</v>
      </c>
      <c r="E25" s="53">
        <f t="shared" si="4"/>
        <v>0</v>
      </c>
      <c r="F25" s="11">
        <v>0</v>
      </c>
      <c r="G25" s="11">
        <v>0</v>
      </c>
      <c r="H25" s="53">
        <v>15.2</v>
      </c>
      <c r="I25" s="63"/>
      <c r="J25" s="63"/>
      <c r="K25" s="63"/>
      <c r="L25" s="63"/>
      <c r="M25" s="63"/>
      <c r="N25" s="12"/>
      <c r="AE25" s="55"/>
    </row>
    <row r="26" spans="1:31" s="4" customFormat="1" ht="12" customHeight="1" x14ac:dyDescent="0.2">
      <c r="A26" s="14" t="s">
        <v>17</v>
      </c>
      <c r="B26" s="15"/>
      <c r="C26" s="11">
        <f t="shared" si="5"/>
        <v>830.8</v>
      </c>
      <c r="D26" s="53">
        <v>828.9</v>
      </c>
      <c r="E26" s="53">
        <f t="shared" si="4"/>
        <v>0</v>
      </c>
      <c r="F26" s="11">
        <v>0</v>
      </c>
      <c r="G26" s="11">
        <v>0</v>
      </c>
      <c r="H26" s="53">
        <v>1.9</v>
      </c>
      <c r="I26" s="63"/>
      <c r="J26" s="63"/>
      <c r="K26" s="63"/>
      <c r="L26" s="63"/>
      <c r="M26" s="63"/>
      <c r="N26" s="12"/>
      <c r="AE26" s="55"/>
    </row>
    <row r="27" spans="1:31" s="4" customFormat="1" ht="12" customHeight="1" x14ac:dyDescent="0.2">
      <c r="A27" s="14" t="s">
        <v>18</v>
      </c>
      <c r="B27" s="15"/>
      <c r="C27" s="11">
        <f t="shared" ref="C27:C33" si="6">D27+E27+H27</f>
        <v>36.9</v>
      </c>
      <c r="D27" s="53">
        <v>29.8</v>
      </c>
      <c r="E27" s="53">
        <f t="shared" si="4"/>
        <v>0</v>
      </c>
      <c r="F27" s="11">
        <v>0</v>
      </c>
      <c r="G27" s="11">
        <v>0</v>
      </c>
      <c r="H27" s="53">
        <v>7.1</v>
      </c>
      <c r="I27" s="63"/>
      <c r="J27" s="63"/>
      <c r="K27" s="63"/>
      <c r="L27" s="63"/>
      <c r="M27" s="63"/>
      <c r="N27" s="12"/>
      <c r="AE27" s="55"/>
    </row>
    <row r="28" spans="1:31" s="75" customFormat="1" ht="12" customHeight="1" x14ac:dyDescent="0.2">
      <c r="A28" s="14" t="s">
        <v>19</v>
      </c>
      <c r="B28" s="15"/>
      <c r="C28" s="11">
        <f t="shared" si="6"/>
        <v>525.29999999999995</v>
      </c>
      <c r="D28" s="53">
        <v>525.29999999999995</v>
      </c>
      <c r="E28" s="53">
        <f t="shared" si="4"/>
        <v>0</v>
      </c>
      <c r="F28" s="11">
        <v>0</v>
      </c>
      <c r="G28" s="11">
        <v>0</v>
      </c>
      <c r="H28" s="53">
        <v>0</v>
      </c>
      <c r="I28" s="63"/>
      <c r="J28" s="73"/>
      <c r="K28" s="73"/>
      <c r="L28" s="73"/>
      <c r="M28" s="73"/>
      <c r="N28" s="74"/>
      <c r="AE28" s="76"/>
    </row>
    <row r="29" spans="1:31" s="75" customFormat="1" ht="12" customHeight="1" x14ac:dyDescent="0.2">
      <c r="A29" s="14" t="s">
        <v>20</v>
      </c>
      <c r="B29" s="15"/>
      <c r="C29" s="11">
        <f>D29+E29+H29</f>
        <v>1107.73</v>
      </c>
      <c r="D29" s="53">
        <v>1039.8</v>
      </c>
      <c r="E29" s="53">
        <f>F29+G29</f>
        <v>38.93</v>
      </c>
      <c r="F29" s="11">
        <v>25.65</v>
      </c>
      <c r="G29" s="11">
        <v>13.28</v>
      </c>
      <c r="H29" s="53">
        <v>29</v>
      </c>
      <c r="I29" s="63"/>
      <c r="J29" s="73"/>
      <c r="K29" s="73"/>
      <c r="L29" s="73"/>
      <c r="M29" s="73"/>
      <c r="N29" s="74"/>
      <c r="AE29" s="76"/>
    </row>
    <row r="30" spans="1:31" s="4" customFormat="1" ht="12" customHeight="1" x14ac:dyDescent="0.2">
      <c r="A30" s="14" t="s">
        <v>21</v>
      </c>
      <c r="B30" s="15"/>
      <c r="C30" s="11">
        <f t="shared" si="6"/>
        <v>293.39999999999998</v>
      </c>
      <c r="D30" s="53">
        <v>264.39999999999998</v>
      </c>
      <c r="E30" s="53">
        <f>F30+G30</f>
        <v>27</v>
      </c>
      <c r="F30" s="11">
        <v>8</v>
      </c>
      <c r="G30" s="11">
        <v>19</v>
      </c>
      <c r="H30" s="53">
        <v>2</v>
      </c>
      <c r="I30" s="63"/>
      <c r="J30" s="63"/>
      <c r="K30" s="63"/>
      <c r="L30" s="63"/>
      <c r="M30" s="63"/>
      <c r="N30" s="12"/>
      <c r="AE30" s="55"/>
    </row>
    <row r="31" spans="1:31" s="4" customFormat="1" ht="12" customHeight="1" x14ac:dyDescent="0.2">
      <c r="A31" s="14" t="s">
        <v>22</v>
      </c>
      <c r="B31" s="15"/>
      <c r="C31" s="11">
        <f t="shared" si="6"/>
        <v>1560</v>
      </c>
      <c r="D31" s="53">
        <v>1401</v>
      </c>
      <c r="E31" s="53">
        <f>F31+G31</f>
        <v>159</v>
      </c>
      <c r="F31" s="11">
        <v>58.3</v>
      </c>
      <c r="G31" s="11">
        <v>100.7</v>
      </c>
      <c r="H31" s="53">
        <v>0</v>
      </c>
      <c r="I31" s="63"/>
      <c r="J31" s="63"/>
      <c r="K31" s="63"/>
      <c r="L31" s="63"/>
      <c r="M31" s="63"/>
      <c r="N31" s="12"/>
      <c r="AE31" s="55"/>
    </row>
    <row r="32" spans="1:31" s="75" customFormat="1" ht="12" customHeight="1" x14ac:dyDescent="0.2">
      <c r="A32" s="14" t="s">
        <v>23</v>
      </c>
      <c r="B32" s="15"/>
      <c r="C32" s="11">
        <f t="shared" si="6"/>
        <v>1235.9000000000001</v>
      </c>
      <c r="D32" s="53">
        <v>1179.0999999999999</v>
      </c>
      <c r="E32" s="53">
        <f>F32+G32</f>
        <v>56.4</v>
      </c>
      <c r="F32" s="11">
        <v>43.9</v>
      </c>
      <c r="G32" s="11">
        <v>12.5</v>
      </c>
      <c r="H32" s="53">
        <v>0.4</v>
      </c>
      <c r="I32" s="63"/>
      <c r="J32" s="73"/>
      <c r="K32" s="73"/>
      <c r="L32" s="73"/>
      <c r="M32" s="73"/>
      <c r="N32" s="74"/>
      <c r="AE32" s="76"/>
    </row>
    <row r="33" spans="1:37" s="4" customFormat="1" ht="12" customHeight="1" x14ac:dyDescent="0.2">
      <c r="A33" s="14" t="s">
        <v>24</v>
      </c>
      <c r="B33" s="15"/>
      <c r="C33" s="11">
        <f t="shared" si="6"/>
        <v>36.5</v>
      </c>
      <c r="D33" s="53">
        <v>36.5</v>
      </c>
      <c r="E33" s="53">
        <f t="shared" si="4"/>
        <v>0</v>
      </c>
      <c r="F33" s="11">
        <v>0</v>
      </c>
      <c r="G33" s="11">
        <v>0</v>
      </c>
      <c r="H33" s="53">
        <v>0</v>
      </c>
      <c r="I33" s="63"/>
      <c r="J33" s="63"/>
      <c r="K33" s="63"/>
      <c r="L33" s="63"/>
      <c r="M33" s="63"/>
      <c r="N33" s="12"/>
      <c r="AE33" s="55"/>
    </row>
    <row r="34" spans="1:37" s="3" customFormat="1" ht="5.0999999999999996" customHeight="1" x14ac:dyDescent="0.2">
      <c r="A34" s="77"/>
      <c r="B34" s="77"/>
      <c r="C34" s="11"/>
      <c r="D34" s="11"/>
      <c r="E34" s="11"/>
      <c r="F34" s="11"/>
      <c r="G34" s="11"/>
      <c r="H34" s="11"/>
      <c r="I34" s="65"/>
      <c r="J34" s="66"/>
      <c r="K34" s="66"/>
      <c r="L34" s="66"/>
      <c r="M34" s="66"/>
    </row>
    <row r="35" spans="1:37" s="4" customFormat="1" ht="12.95" customHeight="1" x14ac:dyDescent="0.2">
      <c r="A35" s="45"/>
      <c r="B35" s="45"/>
      <c r="C35" s="45"/>
      <c r="D35" s="45"/>
      <c r="E35" s="45"/>
      <c r="F35" s="45"/>
      <c r="G35" s="45"/>
      <c r="H35" s="45"/>
      <c r="I35" s="65"/>
      <c r="J35" s="65"/>
      <c r="K35" s="65"/>
      <c r="L35" s="65"/>
      <c r="M35" s="65"/>
    </row>
    <row r="36" spans="1:37" ht="12" customHeight="1" x14ac:dyDescent="0.2">
      <c r="A36" s="4" t="s">
        <v>41</v>
      </c>
      <c r="B36" s="4"/>
      <c r="C36" s="4"/>
      <c r="D36" s="4"/>
      <c r="E36" s="3"/>
      <c r="F36" s="4"/>
      <c r="G36" s="3"/>
      <c r="H36" s="3"/>
      <c r="I36" s="65"/>
      <c r="J36" s="67"/>
      <c r="K36" s="67"/>
      <c r="L36" s="67"/>
      <c r="M36" s="67"/>
      <c r="AE36" s="4"/>
      <c r="AF36" s="4"/>
      <c r="AG36" s="4"/>
      <c r="AH36" s="4"/>
      <c r="AI36" s="4"/>
      <c r="AJ36" s="4"/>
      <c r="AK36" s="4"/>
    </row>
  </sheetData>
  <mergeCells count="6">
    <mergeCell ref="A1:H1"/>
    <mergeCell ref="A4:A7"/>
    <mergeCell ref="C4:C7"/>
    <mergeCell ref="D4:D7"/>
    <mergeCell ref="E4:G4"/>
    <mergeCell ref="H4:H7"/>
  </mergeCells>
  <pageMargins left="0.59055118110236227" right="0.59055118110236227" top="0.59055118110236227" bottom="0.59055118110236227" header="0.59055118110236227" footer="0.59055118110236227"/>
  <pageSetup paperSize="119" scale="91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68"/>
  <sheetViews>
    <sheetView showGridLines="0" zoomScaleNormal="100" zoomScaleSheetLayoutView="100" workbookViewId="0">
      <selection activeCell="A2" sqref="A2"/>
    </sheetView>
  </sheetViews>
  <sheetFormatPr baseColWidth="10" defaultColWidth="26.7109375" defaultRowHeight="12" customHeight="1" x14ac:dyDescent="0.2"/>
  <cols>
    <col min="1" max="1" width="26.140625" style="5" customWidth="1"/>
    <col min="2" max="2" width="6.7109375" style="5" customWidth="1"/>
    <col min="3" max="8" width="11.140625" style="5" customWidth="1"/>
    <col min="9" max="16384" width="26.7109375" style="5"/>
  </cols>
  <sheetData>
    <row r="1" spans="1:9" s="3" customFormat="1" ht="34.5" customHeight="1" x14ac:dyDescent="0.2">
      <c r="A1" s="84" t="s">
        <v>43</v>
      </c>
      <c r="B1" s="85"/>
      <c r="C1" s="85"/>
      <c r="D1" s="85"/>
      <c r="E1" s="85"/>
      <c r="F1" s="85"/>
      <c r="G1" s="85"/>
      <c r="H1" s="85"/>
      <c r="I1" s="4"/>
    </row>
    <row r="2" spans="1:9" s="33" customFormat="1" ht="15" customHeight="1" x14ac:dyDescent="0.2">
      <c r="A2" s="32" t="s">
        <v>45</v>
      </c>
      <c r="B2" s="32"/>
      <c r="I2" s="48"/>
    </row>
    <row r="3" spans="1:9" s="3" customFormat="1" ht="15" customHeight="1" x14ac:dyDescent="0.2">
      <c r="A3" s="6"/>
      <c r="B3" s="6"/>
      <c r="C3" s="7"/>
      <c r="D3" s="7"/>
      <c r="E3" s="7"/>
      <c r="F3" s="46"/>
      <c r="G3" s="83"/>
      <c r="H3" s="83" t="s">
        <v>1</v>
      </c>
      <c r="I3" s="4"/>
    </row>
    <row r="4" spans="1:9" ht="10.5" customHeight="1" x14ac:dyDescent="0.2">
      <c r="A4" s="86" t="s">
        <v>2</v>
      </c>
      <c r="B4" s="43"/>
      <c r="C4" s="87" t="s">
        <v>3</v>
      </c>
      <c r="D4" s="87" t="s">
        <v>4</v>
      </c>
      <c r="E4" s="88" t="s">
        <v>5</v>
      </c>
      <c r="F4" s="88"/>
      <c r="G4" s="88"/>
      <c r="H4" s="89" t="s">
        <v>6</v>
      </c>
    </row>
    <row r="5" spans="1:9" ht="5.0999999999999996" customHeight="1" x14ac:dyDescent="0.2">
      <c r="A5" s="86"/>
      <c r="B5" s="43"/>
      <c r="C5" s="87"/>
      <c r="D5" s="87"/>
      <c r="E5" s="34"/>
      <c r="F5" s="34"/>
      <c r="G5" s="34"/>
      <c r="H5" s="89"/>
    </row>
    <row r="6" spans="1:9" ht="5.0999999999999996" customHeight="1" x14ac:dyDescent="0.2">
      <c r="A6" s="86"/>
      <c r="B6" s="43"/>
      <c r="C6" s="87"/>
      <c r="D6" s="87"/>
      <c r="E6" s="35"/>
      <c r="F6" s="35"/>
      <c r="G6" s="36"/>
      <c r="H6" s="89"/>
    </row>
    <row r="7" spans="1:9" ht="12" customHeight="1" x14ac:dyDescent="0.2">
      <c r="A7" s="86"/>
      <c r="B7" s="43"/>
      <c r="C7" s="87"/>
      <c r="D7" s="87"/>
      <c r="E7" s="44" t="s">
        <v>3</v>
      </c>
      <c r="F7" s="44" t="s">
        <v>0</v>
      </c>
      <c r="G7" s="44" t="s">
        <v>7</v>
      </c>
      <c r="H7" s="89"/>
    </row>
    <row r="8" spans="1:9" ht="5.0999999999999996" customHeight="1" x14ac:dyDescent="0.2">
      <c r="A8" s="4"/>
      <c r="B8" s="4"/>
      <c r="C8" s="4"/>
      <c r="D8" s="4"/>
      <c r="E8" s="4"/>
      <c r="F8" s="4"/>
      <c r="G8" s="4"/>
      <c r="H8" s="4"/>
    </row>
    <row r="9" spans="1:9" ht="12" customHeight="1" x14ac:dyDescent="0.2">
      <c r="A9" s="37" t="s">
        <v>25</v>
      </c>
      <c r="B9" s="37"/>
      <c r="C9" s="38"/>
      <c r="D9" s="39"/>
      <c r="E9" s="38"/>
      <c r="F9" s="39"/>
      <c r="G9" s="39"/>
      <c r="H9" s="39"/>
    </row>
    <row r="10" spans="1:9" ht="12" customHeight="1" x14ac:dyDescent="0.2">
      <c r="A10" s="9">
        <v>2018</v>
      </c>
      <c r="B10" s="9"/>
      <c r="C10" s="20">
        <v>33538.400000000001</v>
      </c>
      <c r="D10" s="12">
        <v>29859.3</v>
      </c>
      <c r="E10" s="20">
        <v>2632.4</v>
      </c>
      <c r="F10" s="12">
        <v>875.1</v>
      </c>
      <c r="G10" s="12">
        <v>1757.3</v>
      </c>
      <c r="H10" s="12">
        <v>1046.7</v>
      </c>
    </row>
    <row r="11" spans="1:9" ht="12" customHeight="1" x14ac:dyDescent="0.2">
      <c r="A11" s="9">
        <v>2019</v>
      </c>
      <c r="B11" s="9"/>
      <c r="C11" s="20">
        <v>31531.7</v>
      </c>
      <c r="D11" s="20">
        <v>28485.8</v>
      </c>
      <c r="E11" s="20">
        <v>2375</v>
      </c>
      <c r="F11" s="20">
        <v>996</v>
      </c>
      <c r="G11" s="20">
        <v>1379</v>
      </c>
      <c r="H11" s="20">
        <v>670.9</v>
      </c>
    </row>
    <row r="12" spans="1:9" ht="12" customHeight="1" x14ac:dyDescent="0.2">
      <c r="A12" s="9">
        <v>2020</v>
      </c>
      <c r="B12" s="9"/>
      <c r="C12" s="20">
        <v>24772.670000000002</v>
      </c>
      <c r="D12" s="20">
        <v>22133.105</v>
      </c>
      <c r="E12" s="20">
        <v>1931.8650000000002</v>
      </c>
      <c r="F12" s="20">
        <v>708.50000000000011</v>
      </c>
      <c r="G12" s="20">
        <v>1223.365</v>
      </c>
      <c r="H12" s="20">
        <v>707.69999999999993</v>
      </c>
    </row>
    <row r="13" spans="1:9" ht="12" customHeight="1" x14ac:dyDescent="0.2">
      <c r="A13" s="9">
        <v>2021</v>
      </c>
      <c r="B13" s="9"/>
      <c r="C13" s="20">
        <v>24465.270000000004</v>
      </c>
      <c r="D13" s="20">
        <v>22520.3</v>
      </c>
      <c r="E13" s="20">
        <v>1586.5</v>
      </c>
      <c r="F13" s="20">
        <v>618.80000000000007</v>
      </c>
      <c r="G13" s="20">
        <v>967.69999999999993</v>
      </c>
      <c r="H13" s="20">
        <v>358.47</v>
      </c>
    </row>
    <row r="14" spans="1:9" ht="12" customHeight="1" x14ac:dyDescent="0.2">
      <c r="A14" s="9">
        <v>2022</v>
      </c>
      <c r="B14" s="9"/>
      <c r="C14" s="20">
        <v>22090.14</v>
      </c>
      <c r="D14" s="20">
        <v>20711.587</v>
      </c>
      <c r="E14" s="20">
        <v>1018.6749999999998</v>
      </c>
      <c r="F14" s="20">
        <v>629.04999999999995</v>
      </c>
      <c r="G14" s="20">
        <v>389.625</v>
      </c>
      <c r="H14" s="20">
        <v>359.87800000000004</v>
      </c>
    </row>
    <row r="15" spans="1:9" ht="12" customHeight="1" x14ac:dyDescent="0.2">
      <c r="A15" s="9">
        <v>2023</v>
      </c>
      <c r="B15" s="9"/>
      <c r="C15" s="20">
        <v>17689.672000000002</v>
      </c>
      <c r="D15" s="20">
        <v>15007.919999999998</v>
      </c>
      <c r="E15" s="20">
        <v>2354.1840000000002</v>
      </c>
      <c r="F15" s="20">
        <v>531.99400000000003</v>
      </c>
      <c r="G15" s="20">
        <v>1822.19</v>
      </c>
      <c r="H15" s="20">
        <v>327.56799999999998</v>
      </c>
    </row>
    <row r="16" spans="1:9" ht="12" customHeight="1" x14ac:dyDescent="0.2">
      <c r="A16" s="9">
        <v>2024</v>
      </c>
      <c r="B16" s="9"/>
      <c r="C16" s="20">
        <v>14753.739999999998</v>
      </c>
      <c r="D16" s="20">
        <v>13903.013999999999</v>
      </c>
      <c r="E16" s="20">
        <v>557.43000000000006</v>
      </c>
      <c r="F16" s="20">
        <v>226.52999999999997</v>
      </c>
      <c r="G16" s="20">
        <v>330.9</v>
      </c>
      <c r="H16" s="20">
        <v>293.29600000000005</v>
      </c>
    </row>
    <row r="17" spans="1:9" ht="12" customHeight="1" x14ac:dyDescent="0.2">
      <c r="A17" s="40">
        <v>2025</v>
      </c>
      <c r="B17" s="41"/>
      <c r="C17" s="42">
        <f t="shared" ref="C17:H17" si="0">SUM(C18:C33)</f>
        <v>9072.93</v>
      </c>
      <c r="D17" s="60">
        <f t="shared" si="0"/>
        <v>8690.6</v>
      </c>
      <c r="E17" s="60">
        <f t="shared" si="0"/>
        <v>326.92999999999995</v>
      </c>
      <c r="F17" s="60">
        <f t="shared" si="0"/>
        <v>131.30000000000001</v>
      </c>
      <c r="G17" s="60">
        <f t="shared" si="0"/>
        <v>195.63</v>
      </c>
      <c r="H17" s="60">
        <f t="shared" si="0"/>
        <v>55.4</v>
      </c>
      <c r="I17" s="82"/>
    </row>
    <row r="18" spans="1:9" ht="12" customHeight="1" x14ac:dyDescent="0.2">
      <c r="A18" s="17" t="s">
        <v>9</v>
      </c>
      <c r="B18" s="21"/>
      <c r="C18" s="20">
        <f t="shared" ref="C18:C33" si="1">D18+E18+H18</f>
        <v>1423.8</v>
      </c>
      <c r="D18" s="57">
        <v>1421.8</v>
      </c>
      <c r="E18" s="57">
        <f t="shared" ref="E18:E33" si="2">F18+G18</f>
        <v>0</v>
      </c>
      <c r="F18" s="57">
        <v>0</v>
      </c>
      <c r="G18" s="57">
        <v>0</v>
      </c>
      <c r="H18" s="57">
        <v>2</v>
      </c>
    </row>
    <row r="19" spans="1:9" ht="12" customHeight="1" x14ac:dyDescent="0.2">
      <c r="A19" s="17" t="s">
        <v>10</v>
      </c>
      <c r="B19" s="21"/>
      <c r="C19" s="20">
        <f t="shared" si="1"/>
        <v>297</v>
      </c>
      <c r="D19" s="57">
        <v>297</v>
      </c>
      <c r="E19" s="57">
        <f t="shared" si="2"/>
        <v>0</v>
      </c>
      <c r="F19" s="57">
        <v>0</v>
      </c>
      <c r="G19" s="57">
        <v>0</v>
      </c>
      <c r="H19" s="57">
        <v>0</v>
      </c>
    </row>
    <row r="20" spans="1:9" ht="12" customHeight="1" x14ac:dyDescent="0.2">
      <c r="A20" s="17" t="s">
        <v>11</v>
      </c>
      <c r="B20" s="21"/>
      <c r="C20" s="20">
        <f t="shared" ref="C20:C26" si="3">D20+E20+H20</f>
        <v>44</v>
      </c>
      <c r="D20" s="57">
        <v>44</v>
      </c>
      <c r="E20" s="57">
        <f t="shared" si="2"/>
        <v>0</v>
      </c>
      <c r="F20" s="57">
        <v>0</v>
      </c>
      <c r="G20" s="57">
        <v>0</v>
      </c>
      <c r="H20" s="57">
        <v>0</v>
      </c>
    </row>
    <row r="21" spans="1:9" ht="12" customHeight="1" x14ac:dyDescent="0.2">
      <c r="A21" s="17" t="s">
        <v>12</v>
      </c>
      <c r="B21" s="21"/>
      <c r="C21" s="20">
        <f>D21+E21+H21</f>
        <v>52</v>
      </c>
      <c r="D21" s="57">
        <v>49.2</v>
      </c>
      <c r="E21" s="57">
        <f t="shared" si="2"/>
        <v>0</v>
      </c>
      <c r="F21" s="57"/>
      <c r="G21" s="57">
        <v>0</v>
      </c>
      <c r="H21" s="57">
        <v>2.8</v>
      </c>
    </row>
    <row r="22" spans="1:9" ht="12" customHeight="1" x14ac:dyDescent="0.2">
      <c r="A22" s="17" t="s">
        <v>13</v>
      </c>
      <c r="B22" s="21"/>
      <c r="C22" s="20">
        <f t="shared" si="3"/>
        <v>176.20000000000002</v>
      </c>
      <c r="D22" s="57">
        <v>170.9</v>
      </c>
      <c r="E22" s="57">
        <f>F22+G22</f>
        <v>5.3</v>
      </c>
      <c r="F22" s="57">
        <v>1.7</v>
      </c>
      <c r="G22" s="57">
        <v>3.6</v>
      </c>
      <c r="H22" s="57">
        <v>0</v>
      </c>
    </row>
    <row r="23" spans="1:9" ht="12" customHeight="1" x14ac:dyDescent="0.2">
      <c r="A23" s="17" t="s">
        <v>14</v>
      </c>
      <c r="B23" s="21"/>
      <c r="C23" s="20">
        <f>D23+E23+H23</f>
        <v>500.1</v>
      </c>
      <c r="D23" s="57">
        <v>500.1</v>
      </c>
      <c r="E23" s="57">
        <f t="shared" si="2"/>
        <v>0</v>
      </c>
      <c r="F23" s="57">
        <v>0</v>
      </c>
      <c r="G23" s="57">
        <v>0</v>
      </c>
      <c r="H23" s="57">
        <v>0</v>
      </c>
    </row>
    <row r="24" spans="1:9" ht="12" customHeight="1" x14ac:dyDescent="0.2">
      <c r="A24" s="17" t="s">
        <v>15</v>
      </c>
      <c r="B24" s="21"/>
      <c r="C24" s="20">
        <f t="shared" si="3"/>
        <v>431.4</v>
      </c>
      <c r="D24" s="57">
        <v>431.4</v>
      </c>
      <c r="E24" s="57">
        <f t="shared" si="2"/>
        <v>0</v>
      </c>
      <c r="F24" s="57">
        <v>0</v>
      </c>
      <c r="G24" s="57">
        <v>0</v>
      </c>
      <c r="H24" s="57">
        <v>0</v>
      </c>
    </row>
    <row r="25" spans="1:9" ht="12" customHeight="1" x14ac:dyDescent="0.2">
      <c r="A25" s="17" t="s">
        <v>16</v>
      </c>
      <c r="B25" s="21"/>
      <c r="C25" s="20">
        <f t="shared" si="3"/>
        <v>393</v>
      </c>
      <c r="D25" s="57">
        <v>377.8</v>
      </c>
      <c r="E25" s="57">
        <f t="shared" si="2"/>
        <v>0</v>
      </c>
      <c r="F25" s="57">
        <v>0</v>
      </c>
      <c r="G25" s="57">
        <v>0</v>
      </c>
      <c r="H25" s="57">
        <v>15.2</v>
      </c>
    </row>
    <row r="26" spans="1:9" ht="12" customHeight="1" x14ac:dyDescent="0.2">
      <c r="A26" s="17" t="s">
        <v>17</v>
      </c>
      <c r="B26" s="21"/>
      <c r="C26" s="20">
        <f t="shared" si="3"/>
        <v>646.1</v>
      </c>
      <c r="D26" s="57">
        <v>644.20000000000005</v>
      </c>
      <c r="E26" s="57">
        <f t="shared" si="2"/>
        <v>0</v>
      </c>
      <c r="F26" s="57">
        <v>0</v>
      </c>
      <c r="G26" s="57">
        <v>0</v>
      </c>
      <c r="H26" s="57">
        <v>1.9</v>
      </c>
    </row>
    <row r="27" spans="1:9" ht="12" customHeight="1" x14ac:dyDescent="0.2">
      <c r="A27" s="17" t="s">
        <v>18</v>
      </c>
      <c r="B27" s="21"/>
      <c r="C27" s="20">
        <f t="shared" ref="C27:C32" si="4">D27+E27+H27</f>
        <v>36.4</v>
      </c>
      <c r="D27" s="57">
        <v>29.3</v>
      </c>
      <c r="E27" s="57">
        <f t="shared" si="2"/>
        <v>0</v>
      </c>
      <c r="F27" s="57">
        <v>0</v>
      </c>
      <c r="G27" s="57">
        <v>0</v>
      </c>
      <c r="H27" s="57">
        <v>7.1</v>
      </c>
    </row>
    <row r="28" spans="1:9" ht="12" customHeight="1" x14ac:dyDescent="0.2">
      <c r="A28" s="17" t="s">
        <v>19</v>
      </c>
      <c r="B28" s="21"/>
      <c r="C28" s="20">
        <f t="shared" si="4"/>
        <v>332.4</v>
      </c>
      <c r="D28" s="57">
        <v>332.4</v>
      </c>
      <c r="E28" s="57">
        <f t="shared" si="2"/>
        <v>0</v>
      </c>
      <c r="F28" s="57">
        <v>0</v>
      </c>
      <c r="G28" s="57">
        <v>0</v>
      </c>
      <c r="H28" s="57">
        <v>0</v>
      </c>
    </row>
    <row r="29" spans="1:9" ht="12" customHeight="1" x14ac:dyDescent="0.2">
      <c r="A29" s="17" t="s">
        <v>20</v>
      </c>
      <c r="B29" s="21"/>
      <c r="C29" s="20">
        <f t="shared" si="4"/>
        <v>720.18000000000006</v>
      </c>
      <c r="D29" s="57">
        <v>669.7</v>
      </c>
      <c r="E29" s="57">
        <f>F29+G29</f>
        <v>26.480000000000004</v>
      </c>
      <c r="F29" s="57">
        <v>17.350000000000001</v>
      </c>
      <c r="G29" s="57">
        <v>9.1300000000000008</v>
      </c>
      <c r="H29" s="57">
        <v>24</v>
      </c>
    </row>
    <row r="30" spans="1:9" ht="12" customHeight="1" x14ac:dyDescent="0.2">
      <c r="A30" s="17" t="s">
        <v>21</v>
      </c>
      <c r="B30" s="21"/>
      <c r="C30" s="20">
        <f t="shared" si="4"/>
        <v>534.80000000000007</v>
      </c>
      <c r="D30" s="57">
        <v>505.1</v>
      </c>
      <c r="E30" s="57">
        <f>F30+G30</f>
        <v>27.7</v>
      </c>
      <c r="F30" s="57">
        <v>8</v>
      </c>
      <c r="G30" s="57">
        <v>19.7</v>
      </c>
      <c r="H30" s="57">
        <v>2</v>
      </c>
    </row>
    <row r="31" spans="1:9" ht="12" customHeight="1" x14ac:dyDescent="0.2">
      <c r="A31" s="17" t="s">
        <v>22</v>
      </c>
      <c r="B31" s="21"/>
      <c r="C31" s="20">
        <f>D31+E31+H31</f>
        <v>1796.85</v>
      </c>
      <c r="D31" s="57">
        <v>1605.8</v>
      </c>
      <c r="E31" s="57">
        <f>F31+G31</f>
        <v>191.04999999999998</v>
      </c>
      <c r="F31" s="57">
        <v>60.35</v>
      </c>
      <c r="G31" s="57">
        <v>130.69999999999999</v>
      </c>
      <c r="H31" s="57">
        <v>0</v>
      </c>
    </row>
    <row r="32" spans="1:9" ht="12" customHeight="1" x14ac:dyDescent="0.2">
      <c r="A32" s="17" t="s">
        <v>23</v>
      </c>
      <c r="B32" s="21"/>
      <c r="C32" s="20">
        <f t="shared" si="4"/>
        <v>1688.7000000000003</v>
      </c>
      <c r="D32" s="57">
        <v>1611.9</v>
      </c>
      <c r="E32" s="57">
        <f>F32+G32</f>
        <v>76.400000000000006</v>
      </c>
      <c r="F32" s="57">
        <v>43.9</v>
      </c>
      <c r="G32" s="57">
        <v>32.5</v>
      </c>
      <c r="H32" s="57">
        <v>0.4</v>
      </c>
    </row>
    <row r="33" spans="1:8" ht="12" customHeight="1" x14ac:dyDescent="0.2">
      <c r="A33" s="17" t="s">
        <v>24</v>
      </c>
      <c r="B33" s="21"/>
      <c r="C33" s="20">
        <f t="shared" si="1"/>
        <v>0</v>
      </c>
      <c r="D33" s="57">
        <v>0</v>
      </c>
      <c r="E33" s="57">
        <f t="shared" si="2"/>
        <v>0</v>
      </c>
      <c r="F33" s="57">
        <v>0</v>
      </c>
      <c r="G33" s="57">
        <v>0</v>
      </c>
      <c r="H33" s="57">
        <v>0</v>
      </c>
    </row>
    <row r="34" spans="1:8" ht="5.0999999999999996" customHeight="1" x14ac:dyDescent="0.2">
      <c r="A34" s="45"/>
      <c r="B34" s="45"/>
      <c r="C34" s="45"/>
      <c r="D34" s="45"/>
      <c r="E34" s="45"/>
      <c r="F34" s="45"/>
      <c r="G34" s="45"/>
      <c r="H34" s="45"/>
    </row>
    <row r="35" spans="1:8" ht="12" customHeight="1" x14ac:dyDescent="0.2">
      <c r="A35" s="32" t="s">
        <v>52</v>
      </c>
      <c r="B35" s="32"/>
      <c r="C35" s="33"/>
      <c r="D35" s="33"/>
      <c r="E35" s="33"/>
      <c r="F35" s="33"/>
      <c r="G35" s="33"/>
      <c r="H35" s="33"/>
    </row>
    <row r="36" spans="1:8" ht="12" customHeight="1" x14ac:dyDescent="0.2">
      <c r="A36" s="6"/>
      <c r="B36" s="6"/>
      <c r="C36" s="7"/>
      <c r="D36" s="7"/>
      <c r="E36" s="7"/>
      <c r="F36" s="46"/>
      <c r="G36" s="47"/>
      <c r="H36" s="47" t="s">
        <v>40</v>
      </c>
    </row>
    <row r="37" spans="1:8" ht="12" customHeight="1" x14ac:dyDescent="0.2">
      <c r="A37" s="86" t="s">
        <v>2</v>
      </c>
      <c r="B37" s="43"/>
      <c r="C37" s="87" t="s">
        <v>3</v>
      </c>
      <c r="D37" s="87" t="s">
        <v>4</v>
      </c>
      <c r="E37" s="88" t="s">
        <v>5</v>
      </c>
      <c r="F37" s="88"/>
      <c r="G37" s="88"/>
      <c r="H37" s="89" t="s">
        <v>6</v>
      </c>
    </row>
    <row r="38" spans="1:8" ht="5.0999999999999996" customHeight="1" x14ac:dyDescent="0.2">
      <c r="A38" s="86"/>
      <c r="B38" s="43"/>
      <c r="C38" s="87"/>
      <c r="D38" s="87"/>
      <c r="E38" s="34"/>
      <c r="F38" s="34"/>
      <c r="G38" s="34"/>
      <c r="H38" s="89"/>
    </row>
    <row r="39" spans="1:8" ht="5.0999999999999996" customHeight="1" x14ac:dyDescent="0.2">
      <c r="A39" s="86"/>
      <c r="B39" s="43"/>
      <c r="C39" s="87"/>
      <c r="D39" s="87"/>
      <c r="E39" s="35"/>
      <c r="F39" s="35"/>
      <c r="G39" s="36"/>
      <c r="H39" s="89"/>
    </row>
    <row r="40" spans="1:8" ht="12" customHeight="1" x14ac:dyDescent="0.2">
      <c r="A40" s="86"/>
      <c r="B40" s="43"/>
      <c r="C40" s="87"/>
      <c r="D40" s="87"/>
      <c r="E40" s="44" t="s">
        <v>3</v>
      </c>
      <c r="F40" s="44" t="s">
        <v>0</v>
      </c>
      <c r="G40" s="44" t="s">
        <v>7</v>
      </c>
      <c r="H40" s="89"/>
    </row>
    <row r="41" spans="1:8" ht="12" customHeight="1" x14ac:dyDescent="0.2">
      <c r="A41" s="4"/>
      <c r="B41" s="4"/>
      <c r="C41" s="4"/>
      <c r="D41" s="4"/>
      <c r="E41" s="4"/>
      <c r="F41" s="4"/>
      <c r="G41" s="4"/>
      <c r="H41" s="4"/>
    </row>
    <row r="42" spans="1:8" ht="12" customHeight="1" x14ac:dyDescent="0.2">
      <c r="A42" s="37" t="s">
        <v>26</v>
      </c>
      <c r="B42" s="37"/>
      <c r="C42" s="38"/>
      <c r="D42" s="39"/>
      <c r="E42" s="38"/>
      <c r="F42" s="39"/>
      <c r="G42" s="39"/>
      <c r="H42" s="39"/>
    </row>
    <row r="43" spans="1:8" ht="12" customHeight="1" x14ac:dyDescent="0.2">
      <c r="A43" s="9">
        <v>2018</v>
      </c>
      <c r="B43" s="9"/>
      <c r="C43" s="20">
        <v>16096.699999999999</v>
      </c>
      <c r="D43" s="12">
        <v>13008.6</v>
      </c>
      <c r="E43" s="20">
        <v>2463.1999999999998</v>
      </c>
      <c r="F43" s="12">
        <v>1342.6000000000001</v>
      </c>
      <c r="G43" s="12">
        <v>1120.5999999999999</v>
      </c>
      <c r="H43" s="12">
        <v>624.9</v>
      </c>
    </row>
    <row r="44" spans="1:8" ht="12" customHeight="1" x14ac:dyDescent="0.2">
      <c r="A44" s="9">
        <v>2019</v>
      </c>
      <c r="B44" s="9"/>
      <c r="C44" s="2">
        <v>14106.699999999999</v>
      </c>
      <c r="D44" s="2">
        <v>11869.4</v>
      </c>
      <c r="E44" s="2">
        <v>1970</v>
      </c>
      <c r="F44" s="2">
        <v>986.1</v>
      </c>
      <c r="G44" s="2">
        <v>983.9</v>
      </c>
      <c r="H44" s="2">
        <v>267.3</v>
      </c>
    </row>
    <row r="45" spans="1:8" ht="12" customHeight="1" x14ac:dyDescent="0.2">
      <c r="A45" s="9">
        <v>2020</v>
      </c>
      <c r="B45" s="9"/>
      <c r="C45" s="20">
        <v>13422.95</v>
      </c>
      <c r="D45" s="20">
        <v>11552.45</v>
      </c>
      <c r="E45" s="20">
        <v>1600.8999999999999</v>
      </c>
      <c r="F45" s="20">
        <v>742.99999999999989</v>
      </c>
      <c r="G45" s="20">
        <v>857.9</v>
      </c>
      <c r="H45" s="20">
        <v>269.59999999999997</v>
      </c>
    </row>
    <row r="46" spans="1:8" ht="12" customHeight="1" x14ac:dyDescent="0.2">
      <c r="A46" s="9">
        <v>2021</v>
      </c>
      <c r="B46" s="9"/>
      <c r="C46" s="20">
        <v>13000.55</v>
      </c>
      <c r="D46" s="20">
        <v>11718.32</v>
      </c>
      <c r="E46" s="20">
        <v>967.7</v>
      </c>
      <c r="F46" s="20">
        <v>509.1</v>
      </c>
      <c r="G46" s="20">
        <v>458.6</v>
      </c>
      <c r="H46" s="20">
        <v>314.52999999999997</v>
      </c>
    </row>
    <row r="47" spans="1:8" ht="12" customHeight="1" x14ac:dyDescent="0.2">
      <c r="A47" s="9">
        <v>2022</v>
      </c>
      <c r="B47" s="9"/>
      <c r="C47" s="20">
        <v>10130.969999999999</v>
      </c>
      <c r="D47" s="20">
        <v>8918.77</v>
      </c>
      <c r="E47" s="20">
        <v>1021.5</v>
      </c>
      <c r="F47" s="20">
        <v>544.9</v>
      </c>
      <c r="G47" s="20">
        <v>476.6</v>
      </c>
      <c r="H47" s="20">
        <v>190.7</v>
      </c>
    </row>
    <row r="48" spans="1:8" ht="12" customHeight="1" x14ac:dyDescent="0.2">
      <c r="A48" s="9">
        <v>2023</v>
      </c>
      <c r="B48" s="9"/>
      <c r="C48" s="20">
        <v>9028.43</v>
      </c>
      <c r="D48" s="20">
        <v>8046.34</v>
      </c>
      <c r="E48" s="20">
        <v>863.31999999999994</v>
      </c>
      <c r="F48" s="20">
        <v>524</v>
      </c>
      <c r="G48" s="20">
        <v>339.32000000000005</v>
      </c>
      <c r="H48" s="20">
        <v>118.77</v>
      </c>
    </row>
    <row r="49" spans="1:8" ht="12" customHeight="1" x14ac:dyDescent="0.2">
      <c r="A49" s="9">
        <v>2024</v>
      </c>
      <c r="B49" s="9"/>
      <c r="C49" s="20">
        <v>8417.6610000000001</v>
      </c>
      <c r="D49" s="20">
        <v>7562.0300000000007</v>
      </c>
      <c r="E49" s="20">
        <v>733.4</v>
      </c>
      <c r="F49" s="20">
        <v>396.7</v>
      </c>
      <c r="G49" s="20">
        <v>336.7</v>
      </c>
      <c r="H49" s="20">
        <v>122.23099999999999</v>
      </c>
    </row>
    <row r="50" spans="1:8" ht="12" customHeight="1" x14ac:dyDescent="0.2">
      <c r="A50" s="61">
        <v>2025</v>
      </c>
      <c r="B50" s="62"/>
      <c r="C50" s="60">
        <f t="shared" ref="C50:H50" si="5">SUM(C51:C66)</f>
        <v>5667.9</v>
      </c>
      <c r="D50" s="60">
        <f t="shared" si="5"/>
        <v>5236.8999999999996</v>
      </c>
      <c r="E50" s="60">
        <f t="shared" si="5"/>
        <v>402.9</v>
      </c>
      <c r="F50" s="60">
        <f t="shared" si="5"/>
        <v>115.5</v>
      </c>
      <c r="G50" s="60">
        <f t="shared" si="5"/>
        <v>287.39999999999998</v>
      </c>
      <c r="H50" s="60">
        <f t="shared" si="5"/>
        <v>28.1</v>
      </c>
    </row>
    <row r="51" spans="1:8" ht="12" customHeight="1" x14ac:dyDescent="0.2">
      <c r="A51" s="17" t="s">
        <v>9</v>
      </c>
      <c r="B51" s="58"/>
      <c r="C51" s="20">
        <f>D51+E51+H51</f>
        <v>765.8</v>
      </c>
      <c r="D51" s="20">
        <v>762.8</v>
      </c>
      <c r="E51" s="68">
        <f>F51+G51</f>
        <v>3</v>
      </c>
      <c r="F51" s="68">
        <v>0</v>
      </c>
      <c r="G51" s="68">
        <v>3</v>
      </c>
      <c r="H51" s="20">
        <v>0</v>
      </c>
    </row>
    <row r="52" spans="1:8" ht="12" customHeight="1" x14ac:dyDescent="0.2">
      <c r="A52" s="17" t="s">
        <v>10</v>
      </c>
      <c r="B52" s="58"/>
      <c r="C52" s="20">
        <f t="shared" ref="C52" si="6">D52+E52+H52</f>
        <v>219.6</v>
      </c>
      <c r="D52" s="20">
        <v>219.6</v>
      </c>
      <c r="E52" s="68">
        <f t="shared" ref="E52:E61" si="7">F52+G52</f>
        <v>0</v>
      </c>
      <c r="F52" s="68">
        <v>0</v>
      </c>
      <c r="G52" s="68">
        <v>0</v>
      </c>
      <c r="H52" s="20">
        <v>0</v>
      </c>
    </row>
    <row r="53" spans="1:8" ht="12" customHeight="1" x14ac:dyDescent="0.2">
      <c r="A53" s="17" t="s">
        <v>11</v>
      </c>
      <c r="B53" s="58"/>
      <c r="C53" s="20">
        <f t="shared" ref="C53:C59" si="8">D53+E53+H53</f>
        <v>8.6999999999999993</v>
      </c>
      <c r="D53" s="20">
        <v>6</v>
      </c>
      <c r="E53" s="68">
        <f>F53+G53</f>
        <v>2.7</v>
      </c>
      <c r="F53" s="68">
        <v>1.2</v>
      </c>
      <c r="G53" s="68">
        <v>1.5</v>
      </c>
      <c r="H53" s="20">
        <v>0</v>
      </c>
    </row>
    <row r="54" spans="1:8" ht="12" customHeight="1" x14ac:dyDescent="0.2">
      <c r="A54" s="17" t="s">
        <v>12</v>
      </c>
      <c r="B54" s="17"/>
      <c r="C54" s="20">
        <f t="shared" si="8"/>
        <v>105</v>
      </c>
      <c r="D54" s="20">
        <v>103</v>
      </c>
      <c r="E54" s="68">
        <f>F54+G54</f>
        <v>2</v>
      </c>
      <c r="F54" s="68">
        <v>0</v>
      </c>
      <c r="G54" s="68">
        <v>2</v>
      </c>
      <c r="H54" s="20">
        <v>0</v>
      </c>
    </row>
    <row r="55" spans="1:8" ht="12" customHeight="1" x14ac:dyDescent="0.2">
      <c r="A55" s="17" t="s">
        <v>13</v>
      </c>
      <c r="B55" s="17"/>
      <c r="C55" s="20">
        <f t="shared" si="8"/>
        <v>62.1</v>
      </c>
      <c r="D55" s="20">
        <v>46.6</v>
      </c>
      <c r="E55" s="68">
        <f>F55+G55</f>
        <v>15.5</v>
      </c>
      <c r="F55" s="68">
        <v>0.8</v>
      </c>
      <c r="G55" s="68">
        <v>14.7</v>
      </c>
      <c r="H55" s="20">
        <v>0</v>
      </c>
    </row>
    <row r="56" spans="1:8" ht="12" customHeight="1" x14ac:dyDescent="0.2">
      <c r="A56" s="17" t="s">
        <v>14</v>
      </c>
      <c r="B56" s="17"/>
      <c r="C56" s="78">
        <f t="shared" si="8"/>
        <v>299.3</v>
      </c>
      <c r="D56" s="20">
        <v>299.3</v>
      </c>
      <c r="E56" s="68">
        <f>F56+G56</f>
        <v>0</v>
      </c>
      <c r="F56" s="68">
        <v>0</v>
      </c>
      <c r="G56" s="68">
        <v>0</v>
      </c>
      <c r="H56" s="20">
        <v>0</v>
      </c>
    </row>
    <row r="57" spans="1:8" ht="12" customHeight="1" x14ac:dyDescent="0.2">
      <c r="A57" s="17" t="s">
        <v>15</v>
      </c>
      <c r="B57" s="17"/>
      <c r="C57" s="20">
        <f t="shared" si="8"/>
        <v>231.5</v>
      </c>
      <c r="D57" s="20">
        <v>231.5</v>
      </c>
      <c r="E57" s="68">
        <f t="shared" si="7"/>
        <v>0</v>
      </c>
      <c r="F57" s="68">
        <v>0</v>
      </c>
      <c r="G57" s="68">
        <v>0</v>
      </c>
      <c r="H57" s="20">
        <v>0</v>
      </c>
    </row>
    <row r="58" spans="1:8" ht="12" customHeight="1" x14ac:dyDescent="0.2">
      <c r="A58" s="17" t="s">
        <v>16</v>
      </c>
      <c r="B58" s="17"/>
      <c r="C58" s="20">
        <f t="shared" si="8"/>
        <v>149.1</v>
      </c>
      <c r="D58" s="20">
        <v>99.1</v>
      </c>
      <c r="E58" s="68">
        <f>F58+G58</f>
        <v>50</v>
      </c>
      <c r="F58" s="68">
        <v>25</v>
      </c>
      <c r="G58" s="68">
        <v>25</v>
      </c>
      <c r="H58" s="20">
        <v>0</v>
      </c>
    </row>
    <row r="59" spans="1:8" ht="12" customHeight="1" x14ac:dyDescent="0.2">
      <c r="A59" s="17" t="s">
        <v>17</v>
      </c>
      <c r="B59" s="17"/>
      <c r="C59" s="20">
        <f t="shared" si="8"/>
        <v>168.3</v>
      </c>
      <c r="D59" s="20">
        <v>168.3</v>
      </c>
      <c r="E59" s="68">
        <f t="shared" si="7"/>
        <v>0</v>
      </c>
      <c r="F59" s="68">
        <v>0</v>
      </c>
      <c r="G59" s="68">
        <v>0</v>
      </c>
      <c r="H59" s="20">
        <v>0</v>
      </c>
    </row>
    <row r="60" spans="1:8" ht="12" customHeight="1" x14ac:dyDescent="0.2">
      <c r="A60" s="17" t="s">
        <v>18</v>
      </c>
      <c r="B60" s="17"/>
      <c r="C60" s="20">
        <f t="shared" ref="C60:C66" si="9">D60+E60+H60</f>
        <v>4</v>
      </c>
      <c r="D60" s="20">
        <v>4</v>
      </c>
      <c r="E60" s="68">
        <f>F60+G60</f>
        <v>0</v>
      </c>
      <c r="F60" s="68">
        <v>0</v>
      </c>
      <c r="G60" s="68">
        <v>0</v>
      </c>
      <c r="H60" s="20">
        <v>0</v>
      </c>
    </row>
    <row r="61" spans="1:8" ht="12" customHeight="1" x14ac:dyDescent="0.2">
      <c r="A61" s="17" t="s">
        <v>19</v>
      </c>
      <c r="B61" s="17"/>
      <c r="C61" s="20">
        <f t="shared" si="9"/>
        <v>130.5</v>
      </c>
      <c r="D61" s="20">
        <v>130.5</v>
      </c>
      <c r="E61" s="68">
        <f t="shared" si="7"/>
        <v>0</v>
      </c>
      <c r="F61" s="68">
        <v>0</v>
      </c>
      <c r="G61" s="68">
        <v>0</v>
      </c>
      <c r="H61" s="20">
        <v>0</v>
      </c>
    </row>
    <row r="62" spans="1:8" ht="12" customHeight="1" x14ac:dyDescent="0.2">
      <c r="A62" s="17" t="s">
        <v>20</v>
      </c>
      <c r="B62" s="17"/>
      <c r="C62" s="20">
        <f t="shared" si="9"/>
        <v>724.6</v>
      </c>
      <c r="D62" s="20">
        <v>660.5</v>
      </c>
      <c r="E62" s="68">
        <f>F62+G62</f>
        <v>38</v>
      </c>
      <c r="F62" s="68">
        <v>2</v>
      </c>
      <c r="G62" s="68">
        <v>36</v>
      </c>
      <c r="H62" s="20">
        <v>26.1</v>
      </c>
    </row>
    <row r="63" spans="1:8" ht="12" customHeight="1" x14ac:dyDescent="0.2">
      <c r="A63" s="17" t="s">
        <v>21</v>
      </c>
      <c r="B63" s="17"/>
      <c r="C63" s="20">
        <f t="shared" si="9"/>
        <v>184</v>
      </c>
      <c r="D63" s="20">
        <v>173</v>
      </c>
      <c r="E63" s="68">
        <f>F63+G63</f>
        <v>9</v>
      </c>
      <c r="F63" s="68">
        <v>4</v>
      </c>
      <c r="G63" s="68">
        <v>5</v>
      </c>
      <c r="H63" s="20">
        <v>2</v>
      </c>
    </row>
    <row r="64" spans="1:8" ht="12" customHeight="1" x14ac:dyDescent="0.2">
      <c r="A64" s="17" t="s">
        <v>22</v>
      </c>
      <c r="B64" s="17"/>
      <c r="C64" s="20">
        <f t="shared" si="9"/>
        <v>1904.4</v>
      </c>
      <c r="D64" s="20">
        <v>1625.7</v>
      </c>
      <c r="E64" s="68">
        <f>F64+G64</f>
        <v>278.7</v>
      </c>
      <c r="F64" s="68">
        <v>82.5</v>
      </c>
      <c r="G64" s="68">
        <v>196.2</v>
      </c>
      <c r="H64" s="20">
        <v>0</v>
      </c>
    </row>
    <row r="65" spans="1:8" ht="12" customHeight="1" x14ac:dyDescent="0.2">
      <c r="A65" s="17" t="s">
        <v>23</v>
      </c>
      <c r="B65" s="17"/>
      <c r="C65" s="20">
        <f t="shared" si="9"/>
        <v>671</v>
      </c>
      <c r="D65" s="20">
        <v>667</v>
      </c>
      <c r="E65" s="68">
        <f>F65+G65</f>
        <v>4</v>
      </c>
      <c r="F65" s="68">
        <v>0</v>
      </c>
      <c r="G65" s="68">
        <v>4</v>
      </c>
      <c r="H65" s="20">
        <v>0</v>
      </c>
    </row>
    <row r="66" spans="1:8" ht="12" customHeight="1" x14ac:dyDescent="0.2">
      <c r="A66" s="17" t="s">
        <v>24</v>
      </c>
      <c r="B66" s="17"/>
      <c r="C66" s="20">
        <f t="shared" si="9"/>
        <v>40</v>
      </c>
      <c r="D66" s="20">
        <v>40</v>
      </c>
      <c r="E66" s="68">
        <v>0</v>
      </c>
      <c r="F66" s="68">
        <v>0</v>
      </c>
      <c r="G66" s="68">
        <v>0</v>
      </c>
      <c r="H66" s="20">
        <v>0</v>
      </c>
    </row>
    <row r="67" spans="1:8" ht="5.0999999999999996" customHeight="1" x14ac:dyDescent="0.2">
      <c r="A67" s="45"/>
      <c r="B67" s="45"/>
      <c r="C67" s="45"/>
      <c r="D67" s="45"/>
      <c r="E67" s="45"/>
      <c r="F67" s="45"/>
      <c r="G67" s="45"/>
      <c r="H67" s="45"/>
    </row>
    <row r="68" spans="1:8" ht="12" customHeight="1" x14ac:dyDescent="0.2">
      <c r="A68" s="4" t="s">
        <v>41</v>
      </c>
      <c r="B68" s="4"/>
      <c r="C68" s="23"/>
      <c r="D68" s="23"/>
      <c r="E68" s="23"/>
      <c r="F68" s="23"/>
      <c r="G68" s="23"/>
      <c r="H68" s="23"/>
    </row>
  </sheetData>
  <mergeCells count="11">
    <mergeCell ref="A37:A40"/>
    <mergeCell ref="C37:C40"/>
    <mergeCell ref="D37:D40"/>
    <mergeCell ref="E37:G37"/>
    <mergeCell ref="H37:H40"/>
    <mergeCell ref="A1:H1"/>
    <mergeCell ref="E4:G4"/>
    <mergeCell ref="A4:A7"/>
    <mergeCell ref="C4:C7"/>
    <mergeCell ref="D4:D7"/>
    <mergeCell ref="H4:H7"/>
  </mergeCells>
  <pageMargins left="0.59055118110236227" right="0.59055118110236227" top="0.59055118110236227" bottom="0.59055118110236227" header="0.59055118110236227" footer="0.59055118110236227"/>
  <pageSetup paperSize="119" scale="9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1"/>
  <sheetViews>
    <sheetView showGridLines="0" zoomScaleNormal="100" zoomScaleSheetLayoutView="100" workbookViewId="0">
      <selection activeCell="A2" sqref="A2"/>
    </sheetView>
  </sheetViews>
  <sheetFormatPr baseColWidth="10" defaultColWidth="26.7109375" defaultRowHeight="15" x14ac:dyDescent="0.2"/>
  <cols>
    <col min="1" max="1" width="26.140625" style="5" customWidth="1"/>
    <col min="2" max="2" width="6.7109375" style="5" customWidth="1"/>
    <col min="3" max="8" width="11.140625" style="5" customWidth="1"/>
    <col min="9" max="9" width="15.28515625" style="5" customWidth="1"/>
    <col min="10" max="10" width="10.28515625" style="5" hidden="1" customWidth="1"/>
    <col min="11" max="11" width="13.5703125" style="5" hidden="1" customWidth="1"/>
    <col min="12" max="12" width="5.140625" style="5" hidden="1" customWidth="1"/>
    <col min="13" max="30" width="0" style="5" hidden="1" customWidth="1"/>
    <col min="31" max="37" width="7.7109375" style="5" customWidth="1"/>
    <col min="38" max="16384" width="26.7109375" style="5"/>
  </cols>
  <sheetData>
    <row r="1" spans="1:31" s="3" customFormat="1" ht="34.5" customHeight="1" x14ac:dyDescent="0.2">
      <c r="A1" s="84" t="s">
        <v>43</v>
      </c>
      <c r="B1" s="85"/>
      <c r="C1" s="85"/>
      <c r="D1" s="85"/>
      <c r="E1" s="85"/>
      <c r="F1" s="85"/>
      <c r="G1" s="85"/>
      <c r="H1" s="85"/>
      <c r="I1" s="4"/>
    </row>
    <row r="2" spans="1:31" s="33" customFormat="1" ht="15" customHeight="1" x14ac:dyDescent="0.2">
      <c r="A2" s="32" t="s">
        <v>46</v>
      </c>
      <c r="B2" s="32"/>
      <c r="I2" s="48"/>
    </row>
    <row r="3" spans="1:31" s="3" customFormat="1" ht="15" customHeight="1" x14ac:dyDescent="0.2">
      <c r="A3" s="6"/>
      <c r="B3" s="6"/>
      <c r="C3" s="7"/>
      <c r="D3" s="7"/>
      <c r="E3" s="7"/>
      <c r="F3" s="46"/>
      <c r="G3" s="83"/>
      <c r="H3" s="83" t="s">
        <v>1</v>
      </c>
      <c r="I3" s="4"/>
    </row>
    <row r="4" spans="1:31" s="4" customFormat="1" ht="10.5" customHeight="1" x14ac:dyDescent="0.2">
      <c r="A4" s="86" t="s">
        <v>2</v>
      </c>
      <c r="B4" s="43"/>
      <c r="C4" s="87" t="s">
        <v>3</v>
      </c>
      <c r="D4" s="87" t="s">
        <v>4</v>
      </c>
      <c r="E4" s="88" t="s">
        <v>5</v>
      </c>
      <c r="F4" s="88"/>
      <c r="G4" s="88"/>
      <c r="H4" s="89" t="s">
        <v>6</v>
      </c>
    </row>
    <row r="5" spans="1:31" s="4" customFormat="1" ht="5.0999999999999996" customHeight="1" x14ac:dyDescent="0.2">
      <c r="A5" s="86"/>
      <c r="B5" s="43"/>
      <c r="C5" s="87"/>
      <c r="D5" s="87"/>
      <c r="E5" s="34"/>
      <c r="F5" s="34"/>
      <c r="G5" s="34"/>
      <c r="H5" s="89"/>
    </row>
    <row r="6" spans="1:31" s="4" customFormat="1" ht="5.0999999999999996" customHeight="1" x14ac:dyDescent="0.2">
      <c r="A6" s="86"/>
      <c r="B6" s="43"/>
      <c r="C6" s="87"/>
      <c r="D6" s="87"/>
      <c r="E6" s="35"/>
      <c r="F6" s="35"/>
      <c r="G6" s="36"/>
      <c r="H6" s="89"/>
    </row>
    <row r="7" spans="1:31" s="4" customFormat="1" ht="12" customHeight="1" x14ac:dyDescent="0.2">
      <c r="A7" s="86"/>
      <c r="B7" s="43"/>
      <c r="C7" s="87"/>
      <c r="D7" s="87"/>
      <c r="E7" s="44" t="s">
        <v>3</v>
      </c>
      <c r="F7" s="44" t="s">
        <v>0</v>
      </c>
      <c r="G7" s="44" t="s">
        <v>7</v>
      </c>
      <c r="H7" s="89"/>
    </row>
    <row r="8" spans="1:31" s="4" customFormat="1" ht="5.0999999999999996" customHeight="1" x14ac:dyDescent="0.2"/>
    <row r="9" spans="1:31" s="4" customFormat="1" ht="12.95" customHeight="1" x14ac:dyDescent="0.2">
      <c r="A9" s="37" t="s">
        <v>27</v>
      </c>
      <c r="B9" s="37"/>
      <c r="C9" s="38"/>
      <c r="D9" s="39"/>
      <c r="E9" s="38"/>
      <c r="F9" s="39"/>
      <c r="G9" s="39"/>
      <c r="H9" s="39"/>
    </row>
    <row r="10" spans="1:31" ht="12" customHeight="1" x14ac:dyDescent="0.2">
      <c r="A10" s="9">
        <v>2018</v>
      </c>
      <c r="B10" s="13"/>
      <c r="C10" s="20">
        <v>36811.730000000003</v>
      </c>
      <c r="D10" s="12">
        <v>29010.61</v>
      </c>
      <c r="E10" s="20">
        <v>6381</v>
      </c>
      <c r="F10" s="12">
        <v>2925.6</v>
      </c>
      <c r="G10" s="12">
        <v>3455.3999999999996</v>
      </c>
      <c r="H10" s="12">
        <v>1420.12</v>
      </c>
      <c r="I10" s="19"/>
      <c r="AE10" s="55"/>
    </row>
    <row r="11" spans="1:31" ht="12" customHeight="1" x14ac:dyDescent="0.2">
      <c r="A11" s="9">
        <v>2019</v>
      </c>
      <c r="B11" s="9"/>
      <c r="C11" s="2">
        <v>31878.6</v>
      </c>
      <c r="D11" s="2">
        <v>23312.400000000001</v>
      </c>
      <c r="E11" s="2">
        <v>7674.1</v>
      </c>
      <c r="F11" s="2">
        <v>2912.6</v>
      </c>
      <c r="G11" s="2">
        <v>4761.5</v>
      </c>
      <c r="H11" s="2">
        <v>892.1</v>
      </c>
      <c r="I11" s="19"/>
      <c r="AE11" s="4"/>
    </row>
    <row r="12" spans="1:31" ht="12" customHeight="1" x14ac:dyDescent="0.2">
      <c r="A12" s="9">
        <v>2020</v>
      </c>
      <c r="B12" s="9"/>
      <c r="C12" s="2">
        <v>29522.789999999997</v>
      </c>
      <c r="D12" s="2">
        <v>22506.970999999998</v>
      </c>
      <c r="E12" s="2">
        <v>6145.5289999999995</v>
      </c>
      <c r="F12" s="2">
        <v>2251.3890000000001</v>
      </c>
      <c r="G12" s="2">
        <v>3894.1399999999994</v>
      </c>
      <c r="H12" s="2">
        <v>870.29</v>
      </c>
      <c r="I12" s="19"/>
      <c r="AE12" s="4"/>
    </row>
    <row r="13" spans="1:31" ht="12" customHeight="1" x14ac:dyDescent="0.2">
      <c r="A13" s="9">
        <v>2021</v>
      </c>
      <c r="B13" s="9"/>
      <c r="C13" s="2">
        <v>27134.612000000001</v>
      </c>
      <c r="D13" s="2">
        <v>22067.371999999999</v>
      </c>
      <c r="E13" s="2">
        <v>4225.16</v>
      </c>
      <c r="F13" s="2">
        <v>1677.9</v>
      </c>
      <c r="G13" s="2">
        <v>2547.2599999999998</v>
      </c>
      <c r="H13" s="2">
        <v>842.08</v>
      </c>
      <c r="I13" s="19"/>
      <c r="AE13" s="4"/>
    </row>
    <row r="14" spans="1:31" ht="12" customHeight="1" x14ac:dyDescent="0.2">
      <c r="A14" s="9">
        <v>2022</v>
      </c>
      <c r="B14" s="9"/>
      <c r="C14" s="2">
        <v>22674.819</v>
      </c>
      <c r="D14" s="2">
        <v>17958.37</v>
      </c>
      <c r="E14" s="2">
        <v>4012.0450000000001</v>
      </c>
      <c r="F14" s="2">
        <v>1718.5900000000001</v>
      </c>
      <c r="G14" s="2">
        <v>2293.4549999999999</v>
      </c>
      <c r="H14" s="2">
        <v>704.404</v>
      </c>
      <c r="I14" s="19"/>
      <c r="AE14" s="4"/>
    </row>
    <row r="15" spans="1:31" ht="12" customHeight="1" x14ac:dyDescent="0.2">
      <c r="A15" s="9">
        <v>2023</v>
      </c>
      <c r="B15" s="9"/>
      <c r="C15" s="2">
        <v>21686.120999999999</v>
      </c>
      <c r="D15" s="2">
        <v>16710.314999999999</v>
      </c>
      <c r="E15" s="2">
        <v>3853.42</v>
      </c>
      <c r="F15" s="2">
        <v>1665.174</v>
      </c>
      <c r="G15" s="2">
        <v>2188.2460000000001</v>
      </c>
      <c r="H15" s="2">
        <v>1122.3860000000002</v>
      </c>
      <c r="I15" s="19"/>
      <c r="AE15" s="4"/>
    </row>
    <row r="16" spans="1:31" ht="12" customHeight="1" x14ac:dyDescent="0.2">
      <c r="A16" s="9">
        <v>2024</v>
      </c>
      <c r="B16" s="9"/>
      <c r="C16" s="2">
        <v>26838.351999999999</v>
      </c>
      <c r="D16" s="2">
        <v>22855.131000000005</v>
      </c>
      <c r="E16" s="2">
        <v>3525.18</v>
      </c>
      <c r="F16" s="2">
        <v>1070.6249999999998</v>
      </c>
      <c r="G16" s="2">
        <v>2454.5550000000003</v>
      </c>
      <c r="H16" s="2">
        <v>458.04100000000005</v>
      </c>
      <c r="I16" s="19"/>
      <c r="AE16" s="4"/>
    </row>
    <row r="17" spans="1:31" ht="12" customHeight="1" x14ac:dyDescent="0.2">
      <c r="A17" s="40">
        <v>2025</v>
      </c>
      <c r="B17" s="41"/>
      <c r="C17" s="42">
        <f>SUM(C18:C33)</f>
        <v>11761.7</v>
      </c>
      <c r="D17" s="42">
        <f>SUM(D18:D33)</f>
        <v>10132.200000000003</v>
      </c>
      <c r="E17" s="42">
        <f>SUM(E18:E33)</f>
        <v>1520</v>
      </c>
      <c r="F17" s="42">
        <f t="shared" ref="F17:G17" si="0">SUM(F18:F33)</f>
        <v>360.29</v>
      </c>
      <c r="G17" s="42">
        <f t="shared" si="0"/>
        <v>1159.71</v>
      </c>
      <c r="H17" s="42">
        <f>SUM(H18:H33)</f>
        <v>109.5</v>
      </c>
      <c r="I17" s="19"/>
      <c r="AE17" s="4"/>
    </row>
    <row r="18" spans="1:31" s="4" customFormat="1" ht="12" customHeight="1" x14ac:dyDescent="0.2">
      <c r="A18" s="17" t="s">
        <v>9</v>
      </c>
      <c r="B18" s="21"/>
      <c r="C18" s="20">
        <f>D18+E18+H18</f>
        <v>1638.8</v>
      </c>
      <c r="D18" s="20">
        <v>1598.8</v>
      </c>
      <c r="E18" s="20">
        <f>F18+G18</f>
        <v>8</v>
      </c>
      <c r="F18" s="20">
        <v>0</v>
      </c>
      <c r="G18" s="20">
        <v>8</v>
      </c>
      <c r="H18" s="20">
        <v>32</v>
      </c>
    </row>
    <row r="19" spans="1:31" s="4" customFormat="1" ht="12" customHeight="1" x14ac:dyDescent="0.2">
      <c r="A19" s="17" t="s">
        <v>10</v>
      </c>
      <c r="B19" s="21"/>
      <c r="C19" s="20">
        <f t="shared" ref="C19" si="1">D19+E19+H19</f>
        <v>232.7</v>
      </c>
      <c r="D19" s="20">
        <v>232.7</v>
      </c>
      <c r="E19" s="20">
        <f t="shared" ref="E19:E33" si="2">F19+G19</f>
        <v>0</v>
      </c>
      <c r="F19" s="20">
        <v>0</v>
      </c>
      <c r="G19" s="20">
        <v>0</v>
      </c>
      <c r="H19" s="20">
        <v>0</v>
      </c>
    </row>
    <row r="20" spans="1:31" s="4" customFormat="1" ht="12" customHeight="1" x14ac:dyDescent="0.2">
      <c r="A20" s="17" t="s">
        <v>11</v>
      </c>
      <c r="B20" s="21"/>
      <c r="C20" s="20">
        <f>D20+E20+H20</f>
        <v>29.7</v>
      </c>
      <c r="D20" s="20">
        <v>5.2</v>
      </c>
      <c r="E20" s="20">
        <f>F20+G20</f>
        <v>24.5</v>
      </c>
      <c r="F20" s="20">
        <v>15.3</v>
      </c>
      <c r="G20" s="20">
        <v>9.1999999999999993</v>
      </c>
      <c r="H20" s="20">
        <v>0</v>
      </c>
    </row>
    <row r="21" spans="1:31" s="4" customFormat="1" ht="12" customHeight="1" x14ac:dyDescent="0.2">
      <c r="A21" s="17" t="s">
        <v>12</v>
      </c>
      <c r="B21" s="21"/>
      <c r="C21" s="20">
        <f>D21+E21+H21</f>
        <v>161.19999999999999</v>
      </c>
      <c r="D21" s="20">
        <v>112.3</v>
      </c>
      <c r="E21" s="20">
        <f t="shared" si="2"/>
        <v>46.3</v>
      </c>
      <c r="F21" s="20">
        <v>0</v>
      </c>
      <c r="G21" s="20">
        <v>46.3</v>
      </c>
      <c r="H21" s="20">
        <v>2.6</v>
      </c>
    </row>
    <row r="22" spans="1:31" s="4" customFormat="1" ht="12" customHeight="1" x14ac:dyDescent="0.2">
      <c r="A22" s="17" t="s">
        <v>13</v>
      </c>
      <c r="B22" s="21"/>
      <c r="C22" s="20">
        <f t="shared" ref="C22:C33" si="3">D22+E22+H22</f>
        <v>768.5</v>
      </c>
      <c r="D22" s="20">
        <v>618</v>
      </c>
      <c r="E22" s="20">
        <f>F22+G22</f>
        <v>148</v>
      </c>
      <c r="F22" s="20">
        <v>28.7</v>
      </c>
      <c r="G22" s="20">
        <v>119.3</v>
      </c>
      <c r="H22" s="20">
        <v>2.5</v>
      </c>
    </row>
    <row r="23" spans="1:31" s="4" customFormat="1" ht="12" customHeight="1" x14ac:dyDescent="0.2">
      <c r="A23" s="17" t="s">
        <v>14</v>
      </c>
      <c r="B23" s="21"/>
      <c r="C23" s="20">
        <f t="shared" si="3"/>
        <v>571.20000000000005</v>
      </c>
      <c r="D23" s="20">
        <v>265.60000000000002</v>
      </c>
      <c r="E23" s="20">
        <f>F23+G23</f>
        <v>305.60000000000002</v>
      </c>
      <c r="F23" s="20">
        <v>0</v>
      </c>
      <c r="G23" s="20">
        <v>305.60000000000002</v>
      </c>
      <c r="H23" s="20">
        <v>0</v>
      </c>
    </row>
    <row r="24" spans="1:31" s="4" customFormat="1" ht="12" customHeight="1" x14ac:dyDescent="0.2">
      <c r="A24" s="17" t="s">
        <v>15</v>
      </c>
      <c r="B24" s="21"/>
      <c r="C24" s="20">
        <f t="shared" si="3"/>
        <v>354.8</v>
      </c>
      <c r="D24" s="20">
        <v>353.5</v>
      </c>
      <c r="E24" s="20">
        <f>F24+G24</f>
        <v>1.3</v>
      </c>
      <c r="F24" s="20">
        <v>0.5</v>
      </c>
      <c r="G24" s="20">
        <v>0.8</v>
      </c>
      <c r="H24" s="20">
        <v>0</v>
      </c>
    </row>
    <row r="25" spans="1:31" s="4" customFormat="1" ht="12" customHeight="1" x14ac:dyDescent="0.2">
      <c r="A25" s="17" t="s">
        <v>16</v>
      </c>
      <c r="B25" s="21"/>
      <c r="C25" s="20">
        <f t="shared" si="3"/>
        <v>2199.5</v>
      </c>
      <c r="D25" s="20">
        <v>1325.6</v>
      </c>
      <c r="E25" s="20">
        <f>F25+G25</f>
        <v>843.2</v>
      </c>
      <c r="F25" s="20">
        <v>258.7</v>
      </c>
      <c r="G25" s="20">
        <v>584.5</v>
      </c>
      <c r="H25" s="20">
        <v>30.7</v>
      </c>
    </row>
    <row r="26" spans="1:31" s="4" customFormat="1" ht="12" customHeight="1" x14ac:dyDescent="0.2">
      <c r="A26" s="17" t="s">
        <v>17</v>
      </c>
      <c r="B26" s="21"/>
      <c r="C26" s="20">
        <f t="shared" si="3"/>
        <v>713.40000000000009</v>
      </c>
      <c r="D26" s="20">
        <v>711.7</v>
      </c>
      <c r="E26" s="20">
        <f t="shared" si="2"/>
        <v>0</v>
      </c>
      <c r="F26" s="20">
        <v>0</v>
      </c>
      <c r="G26" s="20">
        <v>0</v>
      </c>
      <c r="H26" s="20">
        <v>1.7</v>
      </c>
    </row>
    <row r="27" spans="1:31" s="4" customFormat="1" ht="12" customHeight="1" x14ac:dyDescent="0.2">
      <c r="A27" s="17" t="s">
        <v>18</v>
      </c>
      <c r="B27" s="21"/>
      <c r="C27" s="20">
        <f>D27+E27+H27</f>
        <v>296.70000000000005</v>
      </c>
      <c r="D27" s="20">
        <v>284.60000000000002</v>
      </c>
      <c r="E27" s="20">
        <f>F27+G27</f>
        <v>10.1</v>
      </c>
      <c r="F27" s="20">
        <v>0.6</v>
      </c>
      <c r="G27" s="20">
        <v>9.5</v>
      </c>
      <c r="H27" s="20">
        <v>2</v>
      </c>
    </row>
    <row r="28" spans="1:31" s="4" customFormat="1" ht="12" customHeight="1" x14ac:dyDescent="0.2">
      <c r="A28" s="17" t="s">
        <v>19</v>
      </c>
      <c r="B28" s="21"/>
      <c r="C28" s="20">
        <f t="shared" si="3"/>
        <v>76.5</v>
      </c>
      <c r="D28" s="20">
        <v>76.3</v>
      </c>
      <c r="E28" s="20">
        <f t="shared" ref="E28:E32" si="4">F28+G28</f>
        <v>0.2</v>
      </c>
      <c r="F28" s="20"/>
      <c r="G28" s="20">
        <v>0.2</v>
      </c>
      <c r="H28" s="20">
        <v>0</v>
      </c>
    </row>
    <row r="29" spans="1:31" s="4" customFormat="1" ht="12" customHeight="1" x14ac:dyDescent="0.2">
      <c r="A29" s="17" t="s">
        <v>20</v>
      </c>
      <c r="B29" s="21"/>
      <c r="C29" s="20">
        <f t="shared" si="3"/>
        <v>539.79999999999995</v>
      </c>
      <c r="D29" s="20">
        <v>427.2</v>
      </c>
      <c r="E29" s="20">
        <f t="shared" si="4"/>
        <v>75</v>
      </c>
      <c r="F29" s="20">
        <v>32.79</v>
      </c>
      <c r="G29" s="20">
        <v>42.21</v>
      </c>
      <c r="H29" s="20">
        <v>37.6</v>
      </c>
    </row>
    <row r="30" spans="1:31" s="4" customFormat="1" ht="12" customHeight="1" x14ac:dyDescent="0.2">
      <c r="A30" s="17" t="s">
        <v>21</v>
      </c>
      <c r="B30" s="21"/>
      <c r="C30" s="20">
        <f t="shared" si="3"/>
        <v>176.39999999999998</v>
      </c>
      <c r="D30" s="20">
        <v>157.6</v>
      </c>
      <c r="E30" s="20">
        <f t="shared" si="4"/>
        <v>18.799999999999997</v>
      </c>
      <c r="F30" s="20">
        <v>10.199999999999999</v>
      </c>
      <c r="G30" s="20">
        <v>8.6</v>
      </c>
      <c r="H30" s="20">
        <v>0</v>
      </c>
    </row>
    <row r="31" spans="1:31" s="4" customFormat="1" ht="12" customHeight="1" x14ac:dyDescent="0.2">
      <c r="A31" s="17" t="s">
        <v>22</v>
      </c>
      <c r="B31" s="21"/>
      <c r="C31" s="20">
        <f t="shared" si="3"/>
        <v>2781.3</v>
      </c>
      <c r="D31" s="20">
        <v>2763.3</v>
      </c>
      <c r="E31" s="20">
        <f t="shared" si="4"/>
        <v>18</v>
      </c>
      <c r="F31" s="20">
        <v>9</v>
      </c>
      <c r="G31" s="20">
        <v>9</v>
      </c>
      <c r="H31" s="20">
        <v>0</v>
      </c>
    </row>
    <row r="32" spans="1:31" s="4" customFormat="1" ht="12" customHeight="1" x14ac:dyDescent="0.2">
      <c r="A32" s="17" t="s">
        <v>23</v>
      </c>
      <c r="B32" s="21"/>
      <c r="C32" s="20">
        <f t="shared" si="3"/>
        <v>1210.1000000000001</v>
      </c>
      <c r="D32" s="20">
        <v>1188.7</v>
      </c>
      <c r="E32" s="20">
        <f t="shared" si="4"/>
        <v>21</v>
      </c>
      <c r="F32" s="20">
        <v>4.5</v>
      </c>
      <c r="G32" s="20">
        <v>16.5</v>
      </c>
      <c r="H32" s="20">
        <v>0.4</v>
      </c>
    </row>
    <row r="33" spans="1:31" s="4" customFormat="1" ht="12" customHeight="1" x14ac:dyDescent="0.2">
      <c r="A33" s="17" t="s">
        <v>24</v>
      </c>
      <c r="B33" s="21"/>
      <c r="C33" s="20">
        <f t="shared" si="3"/>
        <v>11.1</v>
      </c>
      <c r="D33" s="20">
        <v>11.1</v>
      </c>
      <c r="E33" s="20">
        <f t="shared" si="2"/>
        <v>0</v>
      </c>
      <c r="F33" s="20">
        <v>0</v>
      </c>
      <c r="G33" s="20">
        <v>0</v>
      </c>
      <c r="H33" s="20">
        <v>0</v>
      </c>
    </row>
    <row r="34" spans="1:31" s="4" customFormat="1" ht="5.0999999999999996" customHeight="1" x14ac:dyDescent="0.2">
      <c r="C34" s="20"/>
      <c r="D34" s="16"/>
      <c r="E34" s="16"/>
      <c r="F34" s="16"/>
      <c r="G34" s="16"/>
      <c r="H34" s="16"/>
    </row>
    <row r="35" spans="1:31" s="4" customFormat="1" ht="12.95" customHeight="1" x14ac:dyDescent="0.2">
      <c r="A35" s="37" t="s">
        <v>28</v>
      </c>
      <c r="B35" s="37"/>
      <c r="C35" s="38"/>
      <c r="D35" s="39"/>
      <c r="E35" s="38"/>
      <c r="F35" s="39"/>
      <c r="G35" s="39"/>
      <c r="H35" s="39"/>
    </row>
    <row r="36" spans="1:31" ht="12" customHeight="1" x14ac:dyDescent="0.2">
      <c r="A36" s="9">
        <v>2018</v>
      </c>
      <c r="B36" s="13"/>
      <c r="C36" s="20">
        <v>9818.0499999999993</v>
      </c>
      <c r="D36" s="20">
        <v>4248.51</v>
      </c>
      <c r="E36" s="20">
        <v>5179.5</v>
      </c>
      <c r="F36" s="12">
        <v>2106.2999999999997</v>
      </c>
      <c r="G36" s="12">
        <v>3073.2</v>
      </c>
      <c r="H36" s="12">
        <v>390.03999999999996</v>
      </c>
      <c r="I36" s="19"/>
      <c r="AE36" s="55"/>
    </row>
    <row r="37" spans="1:31" ht="12" customHeight="1" x14ac:dyDescent="0.2">
      <c r="A37" s="9">
        <v>2019</v>
      </c>
      <c r="B37" s="9"/>
      <c r="C37" s="20">
        <v>8705.5</v>
      </c>
      <c r="D37" s="20">
        <v>3004.1</v>
      </c>
      <c r="E37" s="20">
        <v>5339.7</v>
      </c>
      <c r="F37" s="20">
        <v>1985.2</v>
      </c>
      <c r="G37" s="20">
        <v>3354.5</v>
      </c>
      <c r="H37" s="20">
        <v>361.7</v>
      </c>
      <c r="I37" s="19"/>
      <c r="AE37" s="55"/>
    </row>
    <row r="38" spans="1:31" ht="12" customHeight="1" x14ac:dyDescent="0.2">
      <c r="A38" s="9">
        <v>2020</v>
      </c>
      <c r="B38" s="9"/>
      <c r="C38" s="20">
        <v>7981.05</v>
      </c>
      <c r="D38" s="20">
        <v>2351.48</v>
      </c>
      <c r="E38" s="20">
        <v>5344.79</v>
      </c>
      <c r="F38" s="20">
        <v>1678.9099999999996</v>
      </c>
      <c r="G38" s="20">
        <v>3665.8800000000006</v>
      </c>
      <c r="H38" s="20">
        <v>284.78000000000003</v>
      </c>
      <c r="I38" s="19"/>
      <c r="AE38" s="55"/>
    </row>
    <row r="39" spans="1:31" ht="12" customHeight="1" x14ac:dyDescent="0.2">
      <c r="A39" s="9">
        <v>2021</v>
      </c>
      <c r="B39" s="9"/>
      <c r="C39" s="20">
        <v>6032.6800000000012</v>
      </c>
      <c r="D39" s="20">
        <v>2029.3000000000004</v>
      </c>
      <c r="E39" s="20">
        <v>3649.8</v>
      </c>
      <c r="F39" s="20">
        <v>1281.4000000000001</v>
      </c>
      <c r="G39" s="20">
        <v>2368.4</v>
      </c>
      <c r="H39" s="20">
        <v>353.58000000000004</v>
      </c>
      <c r="I39" s="19"/>
      <c r="AE39" s="55"/>
    </row>
    <row r="40" spans="1:31" ht="12" customHeight="1" x14ac:dyDescent="0.2">
      <c r="A40" s="9">
        <v>2022</v>
      </c>
      <c r="B40" s="9"/>
      <c r="C40" s="20">
        <v>6831.8950000000004</v>
      </c>
      <c r="D40" s="20">
        <v>3466.2499999999995</v>
      </c>
      <c r="E40" s="20">
        <v>3153.0349999999999</v>
      </c>
      <c r="F40" s="20">
        <v>1238.0899999999999</v>
      </c>
      <c r="G40" s="20">
        <v>1914.9449999999997</v>
      </c>
      <c r="H40" s="20">
        <v>212.60999999999999</v>
      </c>
      <c r="I40" s="19"/>
      <c r="AE40" s="55"/>
    </row>
    <row r="41" spans="1:31" ht="12" customHeight="1" x14ac:dyDescent="0.2">
      <c r="A41" s="9">
        <v>2023</v>
      </c>
      <c r="B41" s="9"/>
      <c r="C41" s="20">
        <v>6182.2880000000005</v>
      </c>
      <c r="D41" s="20">
        <v>2602.3739999999998</v>
      </c>
      <c r="E41" s="20">
        <v>3284.8359999999998</v>
      </c>
      <c r="F41" s="20">
        <v>1000.3499999999999</v>
      </c>
      <c r="G41" s="20">
        <v>2284.4859999999999</v>
      </c>
      <c r="H41" s="20">
        <v>295.07799999999997</v>
      </c>
      <c r="I41" s="19"/>
      <c r="AE41" s="55"/>
    </row>
    <row r="42" spans="1:31" ht="12" customHeight="1" x14ac:dyDescent="0.2">
      <c r="A42" s="9">
        <v>2024</v>
      </c>
      <c r="B42" s="9"/>
      <c r="C42" s="20">
        <v>5518.7429999999995</v>
      </c>
      <c r="D42" s="20">
        <v>3204.24</v>
      </c>
      <c r="E42" s="20">
        <v>2147.2150000000001</v>
      </c>
      <c r="F42" s="20">
        <v>669.61500000000001</v>
      </c>
      <c r="G42" s="20">
        <v>1477.6000000000001</v>
      </c>
      <c r="H42" s="20">
        <v>167.28800000000001</v>
      </c>
      <c r="I42" s="19"/>
      <c r="AE42" s="55"/>
    </row>
    <row r="43" spans="1:31" ht="12" customHeight="1" x14ac:dyDescent="0.2">
      <c r="A43" s="40">
        <v>2025</v>
      </c>
      <c r="B43" s="41"/>
      <c r="C43" s="42">
        <f>SUM(C44:C59)</f>
        <v>4564.6900000000005</v>
      </c>
      <c r="D43" s="42">
        <f>SUM(D44:D59)</f>
        <v>3127.4000000000005</v>
      </c>
      <c r="E43" s="42">
        <f>SUM(E44:E59)</f>
        <v>1384.0900000000001</v>
      </c>
      <c r="F43" s="42">
        <f t="shared" ref="F43" si="5">SUM(F44:F59)</f>
        <v>334.59000000000003</v>
      </c>
      <c r="G43" s="42">
        <f>SUM(G44:G59)</f>
        <v>1049.5000000000002</v>
      </c>
      <c r="H43" s="42">
        <f>SUM(H44:H59)</f>
        <v>53.2</v>
      </c>
    </row>
    <row r="44" spans="1:31" s="4" customFormat="1" ht="12" customHeight="1" x14ac:dyDescent="0.2">
      <c r="A44" s="17" t="s">
        <v>9</v>
      </c>
      <c r="B44" s="17"/>
      <c r="C44" s="20">
        <f>D44+E44+H44</f>
        <v>186.8</v>
      </c>
      <c r="D44" s="20">
        <v>166.8</v>
      </c>
      <c r="E44" s="20">
        <f>F44+G44</f>
        <v>0</v>
      </c>
      <c r="F44" s="20">
        <v>0</v>
      </c>
      <c r="G44" s="20">
        <v>0</v>
      </c>
      <c r="H44" s="20">
        <v>20</v>
      </c>
    </row>
    <row r="45" spans="1:31" s="4" customFormat="1" ht="12" customHeight="1" x14ac:dyDescent="0.2">
      <c r="A45" s="17" t="s">
        <v>10</v>
      </c>
      <c r="B45" s="17"/>
      <c r="C45" s="20">
        <f t="shared" ref="C45:C59" si="6">D45+E45+H45</f>
        <v>134.69999999999999</v>
      </c>
      <c r="D45" s="20">
        <v>134.69999999999999</v>
      </c>
      <c r="E45" s="20">
        <f t="shared" ref="E45:E59" si="7">F45+G45</f>
        <v>0</v>
      </c>
      <c r="F45" s="20">
        <v>0</v>
      </c>
      <c r="G45" s="20">
        <v>0</v>
      </c>
      <c r="H45" s="20">
        <v>0</v>
      </c>
    </row>
    <row r="46" spans="1:31" s="4" customFormat="1" ht="12" customHeight="1" x14ac:dyDescent="0.2">
      <c r="A46" s="17" t="s">
        <v>11</v>
      </c>
      <c r="B46" s="17"/>
      <c r="C46" s="20">
        <f t="shared" ref="C46:C52" si="8">D46+E46+H46</f>
        <v>22</v>
      </c>
      <c r="D46" s="20">
        <v>3</v>
      </c>
      <c r="E46" s="20">
        <f t="shared" ref="E46:E51" si="9">F46+G46</f>
        <v>19</v>
      </c>
      <c r="F46" s="20">
        <v>14</v>
      </c>
      <c r="G46" s="20">
        <v>5</v>
      </c>
      <c r="H46" s="20">
        <v>0</v>
      </c>
    </row>
    <row r="47" spans="1:31" s="4" customFormat="1" ht="12" customHeight="1" x14ac:dyDescent="0.2">
      <c r="A47" s="17" t="s">
        <v>12</v>
      </c>
      <c r="B47" s="17"/>
      <c r="C47" s="20">
        <f t="shared" si="8"/>
        <v>97.300000000000011</v>
      </c>
      <c r="D47" s="20">
        <v>52.1</v>
      </c>
      <c r="E47" s="20">
        <f t="shared" si="9"/>
        <v>45.2</v>
      </c>
      <c r="F47" s="20">
        <v>0</v>
      </c>
      <c r="G47" s="20">
        <v>45.2</v>
      </c>
      <c r="H47" s="20">
        <v>0</v>
      </c>
    </row>
    <row r="48" spans="1:31" s="4" customFormat="1" ht="12" customHeight="1" x14ac:dyDescent="0.2">
      <c r="A48" s="17" t="s">
        <v>13</v>
      </c>
      <c r="B48" s="17"/>
      <c r="C48" s="20">
        <f>D48+E48+H48</f>
        <v>714.6</v>
      </c>
      <c r="D48" s="20">
        <v>575.70000000000005</v>
      </c>
      <c r="E48" s="20">
        <f t="shared" si="9"/>
        <v>137.4</v>
      </c>
      <c r="F48" s="20">
        <v>28</v>
      </c>
      <c r="G48" s="20">
        <v>109.4</v>
      </c>
      <c r="H48" s="20">
        <v>1.5</v>
      </c>
    </row>
    <row r="49" spans="1:8" s="4" customFormat="1" ht="12" customHeight="1" x14ac:dyDescent="0.2">
      <c r="A49" s="17" t="s">
        <v>14</v>
      </c>
      <c r="B49" s="17"/>
      <c r="C49" s="20">
        <f>D49+E49+H49</f>
        <v>330.3</v>
      </c>
      <c r="D49" s="20">
        <v>24.7</v>
      </c>
      <c r="E49" s="20">
        <f t="shared" si="9"/>
        <v>305.60000000000002</v>
      </c>
      <c r="F49" s="20">
        <v>0</v>
      </c>
      <c r="G49" s="20">
        <v>305.60000000000002</v>
      </c>
      <c r="H49" s="20">
        <v>0</v>
      </c>
    </row>
    <row r="50" spans="1:8" s="4" customFormat="1" ht="12" customHeight="1" x14ac:dyDescent="0.2">
      <c r="A50" s="17" t="s">
        <v>15</v>
      </c>
      <c r="B50" s="17"/>
      <c r="C50" s="20">
        <f>D50+E50+H50</f>
        <v>311.60000000000002</v>
      </c>
      <c r="D50" s="20">
        <v>310.3</v>
      </c>
      <c r="E50" s="20">
        <f t="shared" si="9"/>
        <v>1.3</v>
      </c>
      <c r="F50" s="20">
        <v>0.5</v>
      </c>
      <c r="G50" s="20">
        <v>0.8</v>
      </c>
      <c r="H50" s="20">
        <v>0</v>
      </c>
    </row>
    <row r="51" spans="1:8" s="4" customFormat="1" ht="12" customHeight="1" x14ac:dyDescent="0.2">
      <c r="A51" s="17" t="s">
        <v>16</v>
      </c>
      <c r="B51" s="17"/>
      <c r="C51" s="20">
        <f t="shared" si="8"/>
        <v>1316.7</v>
      </c>
      <c r="D51" s="20">
        <v>519.6</v>
      </c>
      <c r="E51" s="20">
        <f t="shared" si="9"/>
        <v>770.40000000000009</v>
      </c>
      <c r="F51" s="20">
        <v>251.3</v>
      </c>
      <c r="G51" s="20">
        <v>519.1</v>
      </c>
      <c r="H51" s="20">
        <v>26.7</v>
      </c>
    </row>
    <row r="52" spans="1:8" s="4" customFormat="1" ht="12" customHeight="1" x14ac:dyDescent="0.2">
      <c r="A52" s="17" t="s">
        <v>17</v>
      </c>
      <c r="B52" s="17"/>
      <c r="C52" s="20">
        <f t="shared" si="8"/>
        <v>523.4</v>
      </c>
      <c r="D52" s="20">
        <v>522.4</v>
      </c>
      <c r="E52" s="20">
        <f t="shared" si="7"/>
        <v>0</v>
      </c>
      <c r="F52" s="20">
        <v>0</v>
      </c>
      <c r="G52" s="20">
        <v>0</v>
      </c>
      <c r="H52" s="20">
        <v>1</v>
      </c>
    </row>
    <row r="53" spans="1:8" s="4" customFormat="1" ht="12" customHeight="1" x14ac:dyDescent="0.2">
      <c r="A53" s="17" t="s">
        <v>18</v>
      </c>
      <c r="B53" s="17"/>
      <c r="C53" s="20">
        <f t="shared" ref="C53:C58" si="10">D53+E53+H53</f>
        <v>282</v>
      </c>
      <c r="D53" s="20">
        <v>280.8</v>
      </c>
      <c r="E53" s="20">
        <f t="shared" si="7"/>
        <v>0</v>
      </c>
      <c r="F53" s="20">
        <v>0</v>
      </c>
      <c r="G53" s="20">
        <v>0</v>
      </c>
      <c r="H53" s="20">
        <v>1.2</v>
      </c>
    </row>
    <row r="54" spans="1:8" s="4" customFormat="1" ht="12" customHeight="1" x14ac:dyDescent="0.2">
      <c r="A54" s="17" t="s">
        <v>19</v>
      </c>
      <c r="B54" s="17"/>
      <c r="C54" s="20">
        <f t="shared" si="10"/>
        <v>54.9</v>
      </c>
      <c r="D54" s="20">
        <v>18.399999999999999</v>
      </c>
      <c r="E54" s="20">
        <f>F54+G54</f>
        <v>36.5</v>
      </c>
      <c r="F54" s="20">
        <v>0</v>
      </c>
      <c r="G54" s="20">
        <v>36.5</v>
      </c>
      <c r="H54" s="20">
        <v>0</v>
      </c>
    </row>
    <row r="55" spans="1:8" s="4" customFormat="1" ht="12" customHeight="1" x14ac:dyDescent="0.2">
      <c r="A55" s="17" t="s">
        <v>20</v>
      </c>
      <c r="B55" s="17"/>
      <c r="C55" s="20">
        <f t="shared" si="10"/>
        <v>55.29</v>
      </c>
      <c r="D55" s="20">
        <v>6.6</v>
      </c>
      <c r="E55" s="20">
        <f>F55+G55</f>
        <v>46.19</v>
      </c>
      <c r="F55" s="20">
        <v>27.29</v>
      </c>
      <c r="G55" s="20">
        <v>18.899999999999999</v>
      </c>
      <c r="H55" s="20">
        <v>2.5</v>
      </c>
    </row>
    <row r="56" spans="1:8" s="4" customFormat="1" ht="12" customHeight="1" x14ac:dyDescent="0.2">
      <c r="A56" s="17" t="s">
        <v>21</v>
      </c>
      <c r="B56" s="17"/>
      <c r="C56" s="20">
        <f t="shared" si="10"/>
        <v>8.3000000000000007</v>
      </c>
      <c r="D56" s="20">
        <v>8</v>
      </c>
      <c r="E56" s="20">
        <f t="shared" si="7"/>
        <v>0</v>
      </c>
      <c r="F56" s="20">
        <v>0</v>
      </c>
      <c r="G56" s="20">
        <v>0</v>
      </c>
      <c r="H56" s="20">
        <v>0.3</v>
      </c>
    </row>
    <row r="57" spans="1:8" s="4" customFormat="1" ht="12" customHeight="1" x14ac:dyDescent="0.2">
      <c r="A57" s="17" t="s">
        <v>22</v>
      </c>
      <c r="B57" s="17"/>
      <c r="C57" s="20">
        <f t="shared" si="10"/>
        <v>475.3</v>
      </c>
      <c r="D57" s="20">
        <v>457.3</v>
      </c>
      <c r="E57" s="20">
        <f>F57+G57</f>
        <v>18</v>
      </c>
      <c r="F57" s="20">
        <v>9</v>
      </c>
      <c r="G57" s="20">
        <v>9</v>
      </c>
      <c r="H57" s="20">
        <v>0</v>
      </c>
    </row>
    <row r="58" spans="1:8" s="4" customFormat="1" ht="12" customHeight="1" x14ac:dyDescent="0.2">
      <c r="A58" s="17" t="s">
        <v>23</v>
      </c>
      <c r="B58" s="17"/>
      <c r="C58" s="20">
        <f t="shared" si="10"/>
        <v>51.5</v>
      </c>
      <c r="D58" s="20">
        <v>47</v>
      </c>
      <c r="E58" s="20">
        <f>F58+G58</f>
        <v>4.5</v>
      </c>
      <c r="F58" s="20">
        <v>4.5</v>
      </c>
      <c r="G58" s="20">
        <v>0</v>
      </c>
      <c r="H58" s="20">
        <v>0</v>
      </c>
    </row>
    <row r="59" spans="1:8" s="4" customFormat="1" ht="12" customHeight="1" x14ac:dyDescent="0.2">
      <c r="A59" s="17" t="s">
        <v>24</v>
      </c>
      <c r="B59" s="17"/>
      <c r="C59" s="20">
        <f t="shared" si="6"/>
        <v>0</v>
      </c>
      <c r="D59" s="20">
        <v>0</v>
      </c>
      <c r="E59" s="20">
        <f t="shared" si="7"/>
        <v>0</v>
      </c>
      <c r="F59" s="20">
        <v>0</v>
      </c>
      <c r="G59" s="20">
        <v>0</v>
      </c>
      <c r="H59" s="20">
        <v>0</v>
      </c>
    </row>
    <row r="60" spans="1:8" s="3" customFormat="1" ht="11.45" customHeight="1" x14ac:dyDescent="0.2">
      <c r="A60" s="45"/>
      <c r="B60" s="45"/>
      <c r="C60" s="45"/>
      <c r="D60" s="45"/>
      <c r="E60" s="45"/>
      <c r="F60" s="45"/>
      <c r="G60" s="45"/>
      <c r="H60" s="45"/>
    </row>
    <row r="61" spans="1:8" s="4" customFormat="1" ht="12" customHeight="1" x14ac:dyDescent="0.2">
      <c r="A61" s="4" t="s">
        <v>41</v>
      </c>
      <c r="C61" s="23"/>
      <c r="D61" s="23"/>
      <c r="E61" s="23"/>
      <c r="F61" s="23"/>
      <c r="G61" s="23"/>
      <c r="H61" s="23"/>
    </row>
  </sheetData>
  <mergeCells count="6">
    <mergeCell ref="A1:H1"/>
    <mergeCell ref="E4:G4"/>
    <mergeCell ref="A4:A7"/>
    <mergeCell ref="C4:C7"/>
    <mergeCell ref="D4:D7"/>
    <mergeCell ref="H4:H7"/>
  </mergeCells>
  <pageMargins left="0.59055118110236227" right="0.59055118110236227" top="0.59055118110236227" bottom="0.59055118110236227" header="0.59055118110236227" footer="0.59055118110236227"/>
  <pageSetup paperSize="119" scale="9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61"/>
  <sheetViews>
    <sheetView showGridLines="0" zoomScaleNormal="100" zoomScaleSheetLayoutView="100" workbookViewId="0">
      <selection activeCell="A2" sqref="A2"/>
    </sheetView>
  </sheetViews>
  <sheetFormatPr baseColWidth="10" defaultColWidth="26.7109375" defaultRowHeight="15" x14ac:dyDescent="0.2"/>
  <cols>
    <col min="1" max="1" width="26.140625" style="5" customWidth="1"/>
    <col min="2" max="2" width="6.7109375" style="5" customWidth="1"/>
    <col min="3" max="8" width="11.140625" style="5" customWidth="1"/>
    <col min="9" max="9" width="15.28515625" style="5" customWidth="1"/>
    <col min="10" max="10" width="10.28515625" style="5" hidden="1" customWidth="1"/>
    <col min="11" max="11" width="13.5703125" style="5" hidden="1" customWidth="1"/>
    <col min="12" max="12" width="5.140625" style="5" hidden="1" customWidth="1"/>
    <col min="13" max="30" width="0" style="5" hidden="1" customWidth="1"/>
    <col min="31" max="38" width="7.7109375" style="5" customWidth="1"/>
    <col min="39" max="16384" width="26.7109375" style="5"/>
  </cols>
  <sheetData>
    <row r="1" spans="1:36" s="3" customFormat="1" ht="34.5" customHeight="1" x14ac:dyDescent="0.2">
      <c r="A1" s="84" t="s">
        <v>43</v>
      </c>
      <c r="B1" s="85"/>
      <c r="C1" s="85"/>
      <c r="D1" s="85"/>
      <c r="E1" s="85"/>
      <c r="F1" s="85"/>
      <c r="G1" s="85"/>
      <c r="H1" s="85"/>
      <c r="I1" s="4"/>
    </row>
    <row r="2" spans="1:36" s="33" customFormat="1" ht="15" customHeight="1" x14ac:dyDescent="0.2">
      <c r="A2" s="32" t="s">
        <v>47</v>
      </c>
      <c r="B2" s="32"/>
      <c r="I2" s="48"/>
    </row>
    <row r="3" spans="1:36" s="3" customFormat="1" ht="15" customHeight="1" x14ac:dyDescent="0.2">
      <c r="A3" s="6"/>
      <c r="B3" s="6"/>
      <c r="C3" s="7"/>
      <c r="D3" s="7"/>
      <c r="E3" s="7"/>
      <c r="F3" s="46"/>
      <c r="G3" s="83"/>
      <c r="H3" s="83" t="s">
        <v>1</v>
      </c>
      <c r="I3" s="4"/>
    </row>
    <row r="4" spans="1:36" s="4" customFormat="1" ht="10.5" customHeight="1" x14ac:dyDescent="0.2">
      <c r="A4" s="86" t="s">
        <v>2</v>
      </c>
      <c r="B4" s="43"/>
      <c r="C4" s="87" t="s">
        <v>3</v>
      </c>
      <c r="D4" s="87" t="s">
        <v>4</v>
      </c>
      <c r="E4" s="88" t="s">
        <v>5</v>
      </c>
      <c r="F4" s="88"/>
      <c r="G4" s="88"/>
      <c r="H4" s="89" t="s">
        <v>6</v>
      </c>
    </row>
    <row r="5" spans="1:36" s="4" customFormat="1" ht="5.0999999999999996" customHeight="1" x14ac:dyDescent="0.2">
      <c r="A5" s="86"/>
      <c r="B5" s="43"/>
      <c r="C5" s="87"/>
      <c r="D5" s="87"/>
      <c r="E5" s="34"/>
      <c r="F5" s="34"/>
      <c r="G5" s="34"/>
      <c r="H5" s="89"/>
    </row>
    <row r="6" spans="1:36" s="4" customFormat="1" ht="5.0999999999999996" customHeight="1" x14ac:dyDescent="0.2">
      <c r="A6" s="86"/>
      <c r="B6" s="43"/>
      <c r="C6" s="87"/>
      <c r="D6" s="87"/>
      <c r="E6" s="35"/>
      <c r="F6" s="35"/>
      <c r="G6" s="36"/>
      <c r="H6" s="89"/>
    </row>
    <row r="7" spans="1:36" s="4" customFormat="1" ht="12" customHeight="1" x14ac:dyDescent="0.2">
      <c r="A7" s="86"/>
      <c r="B7" s="43"/>
      <c r="C7" s="87"/>
      <c r="D7" s="87"/>
      <c r="E7" s="44" t="s">
        <v>3</v>
      </c>
      <c r="F7" s="44" t="s">
        <v>0</v>
      </c>
      <c r="G7" s="44" t="s">
        <v>7</v>
      </c>
      <c r="H7" s="89"/>
    </row>
    <row r="8" spans="1:36" s="4" customFormat="1" ht="5.0999999999999996" customHeight="1" x14ac:dyDescent="0.2"/>
    <row r="9" spans="1:36" ht="12.95" customHeight="1" x14ac:dyDescent="0.2">
      <c r="A9" s="37" t="s">
        <v>29</v>
      </c>
      <c r="B9" s="37"/>
      <c r="C9" s="38"/>
      <c r="D9" s="39"/>
      <c r="E9" s="38"/>
      <c r="F9" s="39"/>
      <c r="G9" s="39"/>
      <c r="H9" s="39"/>
    </row>
    <row r="10" spans="1:36" ht="12" customHeight="1" x14ac:dyDescent="0.2">
      <c r="A10" s="9">
        <v>2018</v>
      </c>
      <c r="B10" s="9"/>
      <c r="C10" s="20">
        <v>2530</v>
      </c>
      <c r="D10" s="12">
        <v>1694.3999999999996</v>
      </c>
      <c r="E10" s="20">
        <v>645.79999999999995</v>
      </c>
      <c r="F10" s="12">
        <v>319.2</v>
      </c>
      <c r="G10" s="12">
        <v>326.59999999999997</v>
      </c>
      <c r="H10" s="12">
        <v>189.8</v>
      </c>
      <c r="I10" s="19"/>
      <c r="AE10" s="19"/>
    </row>
    <row r="11" spans="1:36" ht="12" customHeight="1" x14ac:dyDescent="0.2">
      <c r="A11" s="9">
        <v>2019</v>
      </c>
      <c r="B11" s="9"/>
      <c r="C11" s="2">
        <v>2123.3000000000002</v>
      </c>
      <c r="D11" s="2">
        <v>1445.7</v>
      </c>
      <c r="E11" s="2">
        <v>532.1</v>
      </c>
      <c r="F11" s="2">
        <v>253.6</v>
      </c>
      <c r="G11" s="2">
        <v>278.5</v>
      </c>
      <c r="H11" s="2">
        <v>145.5</v>
      </c>
      <c r="I11" s="19"/>
      <c r="AE11" s="19"/>
    </row>
    <row r="12" spans="1:36" ht="12" customHeight="1" x14ac:dyDescent="0.2">
      <c r="A12" s="9">
        <v>2020</v>
      </c>
      <c r="B12" s="9"/>
      <c r="C12" s="20">
        <v>1950.0290000000002</v>
      </c>
      <c r="D12" s="20">
        <v>1477.0000000000002</v>
      </c>
      <c r="E12" s="20">
        <v>359.529</v>
      </c>
      <c r="F12" s="20">
        <v>151.279</v>
      </c>
      <c r="G12" s="20">
        <v>208.25</v>
      </c>
      <c r="H12" s="20">
        <v>113.5</v>
      </c>
      <c r="I12" s="69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9"/>
      <c r="AF12" s="67"/>
      <c r="AG12" s="65"/>
      <c r="AH12" s="65"/>
      <c r="AI12" s="67"/>
      <c r="AJ12" s="67"/>
    </row>
    <row r="13" spans="1:36" ht="12" customHeight="1" x14ac:dyDescent="0.2">
      <c r="A13" s="9">
        <v>2021</v>
      </c>
      <c r="B13" s="9"/>
      <c r="C13" s="20">
        <v>2007.6699999999998</v>
      </c>
      <c r="D13" s="20">
        <v>1425.6750000000002</v>
      </c>
      <c r="E13" s="20">
        <v>214.22500000000002</v>
      </c>
      <c r="F13" s="20">
        <v>118.12499999999999</v>
      </c>
      <c r="G13" s="20">
        <v>96.1</v>
      </c>
      <c r="H13" s="20">
        <v>367.77</v>
      </c>
      <c r="I13" s="6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9"/>
      <c r="AF13" s="67"/>
      <c r="AG13" s="65"/>
      <c r="AH13" s="65"/>
      <c r="AI13" s="65"/>
      <c r="AJ13" s="67"/>
    </row>
    <row r="14" spans="1:36" ht="12" customHeight="1" x14ac:dyDescent="0.2">
      <c r="A14" s="9">
        <v>2022</v>
      </c>
      <c r="B14" s="9"/>
      <c r="C14" s="20">
        <v>1552.3790000000004</v>
      </c>
      <c r="D14" s="20">
        <v>1103.1950000000002</v>
      </c>
      <c r="E14" s="20">
        <v>355.36</v>
      </c>
      <c r="F14" s="20">
        <v>211.21</v>
      </c>
      <c r="G14" s="20">
        <v>144.14999999999998</v>
      </c>
      <c r="H14" s="20">
        <v>93.823999999999998</v>
      </c>
      <c r="I14" s="69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9"/>
      <c r="AF14" s="67"/>
      <c r="AG14" s="65"/>
      <c r="AH14" s="65"/>
      <c r="AI14" s="65"/>
      <c r="AJ14" s="67"/>
    </row>
    <row r="15" spans="1:36" ht="12" customHeight="1" x14ac:dyDescent="0.2">
      <c r="A15" s="9">
        <v>2023</v>
      </c>
      <c r="B15" s="9"/>
      <c r="C15" s="20">
        <v>1410.9580000000001</v>
      </c>
      <c r="D15" s="20">
        <v>714.64999999999986</v>
      </c>
      <c r="E15" s="20">
        <v>413.74999999999994</v>
      </c>
      <c r="F15" s="20">
        <v>108.9</v>
      </c>
      <c r="G15" s="20">
        <v>304.84999999999997</v>
      </c>
      <c r="H15" s="20">
        <v>282.55800000000005</v>
      </c>
      <c r="I15" s="69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9"/>
      <c r="AF15" s="67"/>
      <c r="AG15" s="65"/>
      <c r="AH15" s="65"/>
      <c r="AI15" s="65"/>
      <c r="AJ15" s="67"/>
    </row>
    <row r="16" spans="1:36" ht="12" customHeight="1" x14ac:dyDescent="0.2">
      <c r="A16" s="9">
        <v>2024</v>
      </c>
      <c r="B16" s="9"/>
      <c r="C16" s="20">
        <v>1038.8120000000001</v>
      </c>
      <c r="D16" s="20">
        <v>665.93399999999997</v>
      </c>
      <c r="E16" s="20">
        <v>278.45</v>
      </c>
      <c r="F16" s="20">
        <v>79.64</v>
      </c>
      <c r="G16" s="20">
        <v>198.81</v>
      </c>
      <c r="H16" s="20">
        <v>94.427999999999997</v>
      </c>
      <c r="I16" s="69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9"/>
      <c r="AF16" s="67"/>
      <c r="AG16" s="65"/>
      <c r="AH16" s="65"/>
      <c r="AI16" s="65"/>
      <c r="AJ16" s="67"/>
    </row>
    <row r="17" spans="1:36" ht="12" customHeight="1" x14ac:dyDescent="0.2">
      <c r="A17" s="40">
        <v>2025</v>
      </c>
      <c r="B17" s="42"/>
      <c r="C17" s="42">
        <f t="shared" ref="C17:H17" si="0">SUM(C18:C33)</f>
        <v>1366.81</v>
      </c>
      <c r="D17" s="42">
        <f t="shared" si="0"/>
        <v>535</v>
      </c>
      <c r="E17" s="42">
        <f t="shared" si="0"/>
        <v>793.20999999999992</v>
      </c>
      <c r="F17" s="42">
        <f t="shared" si="0"/>
        <v>76.599999999999994</v>
      </c>
      <c r="G17" s="42">
        <f t="shared" si="0"/>
        <v>716.61</v>
      </c>
      <c r="H17" s="42">
        <f t="shared" si="0"/>
        <v>38.6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59"/>
      <c r="AF17" s="59"/>
      <c r="AG17" s="59"/>
      <c r="AH17" s="59"/>
      <c r="AI17" s="59"/>
      <c r="AJ17" s="67"/>
    </row>
    <row r="18" spans="1:36" s="4" customFormat="1" ht="12" customHeight="1" x14ac:dyDescent="0.2">
      <c r="A18" s="17" t="s">
        <v>9</v>
      </c>
      <c r="B18" s="21"/>
      <c r="C18" s="68">
        <f>D18+E18+H18</f>
        <v>67.699999999999989</v>
      </c>
      <c r="D18" s="68">
        <v>55.699999999999989</v>
      </c>
      <c r="E18" s="68">
        <f>F18+G18</f>
        <v>0</v>
      </c>
      <c r="F18" s="68">
        <v>0</v>
      </c>
      <c r="G18" s="68">
        <v>0</v>
      </c>
      <c r="H18" s="68">
        <v>12</v>
      </c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</row>
    <row r="19" spans="1:36" s="4" customFormat="1" ht="12" customHeight="1" x14ac:dyDescent="0.2">
      <c r="A19" s="17" t="s">
        <v>10</v>
      </c>
      <c r="B19" s="21"/>
      <c r="C19" s="68">
        <f t="shared" ref="C19:C33" si="1">D19+E19+H19</f>
        <v>0</v>
      </c>
      <c r="D19" s="68">
        <v>0</v>
      </c>
      <c r="E19" s="68">
        <f t="shared" ref="E19:E33" si="2">F19+G19</f>
        <v>0</v>
      </c>
      <c r="F19" s="68">
        <v>0</v>
      </c>
      <c r="G19" s="68">
        <v>0</v>
      </c>
      <c r="H19" s="68">
        <v>0</v>
      </c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</row>
    <row r="20" spans="1:36" s="4" customFormat="1" ht="12" customHeight="1" x14ac:dyDescent="0.2">
      <c r="A20" s="17" t="s">
        <v>11</v>
      </c>
      <c r="B20" s="21"/>
      <c r="C20" s="68">
        <f>D20+E20+H20</f>
        <v>1</v>
      </c>
      <c r="D20" s="20"/>
      <c r="E20" s="68">
        <f>F20+G20</f>
        <v>1</v>
      </c>
      <c r="F20" s="68">
        <v>0</v>
      </c>
      <c r="G20" s="68">
        <v>1</v>
      </c>
      <c r="H20" s="68">
        <v>0</v>
      </c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</row>
    <row r="21" spans="1:36" s="4" customFormat="1" ht="12" customHeight="1" x14ac:dyDescent="0.2">
      <c r="A21" s="17" t="s">
        <v>12</v>
      </c>
      <c r="B21" s="21"/>
      <c r="C21" s="68">
        <f t="shared" si="1"/>
        <v>3</v>
      </c>
      <c r="D21" s="68">
        <v>1.6</v>
      </c>
      <c r="E21" s="68">
        <f>F21+G21</f>
        <v>0</v>
      </c>
      <c r="F21" s="68">
        <v>0</v>
      </c>
      <c r="G21" s="68">
        <v>0</v>
      </c>
      <c r="H21" s="68">
        <v>1.4</v>
      </c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</row>
    <row r="22" spans="1:36" s="4" customFormat="1" ht="12" customHeight="1" x14ac:dyDescent="0.2">
      <c r="A22" s="17" t="s">
        <v>13</v>
      </c>
      <c r="B22" s="21"/>
      <c r="C22" s="68">
        <f t="shared" ref="C22:C32" si="3">D22+E22+H22</f>
        <v>13.100000000000001</v>
      </c>
      <c r="D22" s="20">
        <v>7.2</v>
      </c>
      <c r="E22" s="68">
        <f>F22+G22</f>
        <v>4.4000000000000004</v>
      </c>
      <c r="F22" s="68">
        <v>1</v>
      </c>
      <c r="G22" s="68">
        <v>3.4</v>
      </c>
      <c r="H22" s="68">
        <v>1.5</v>
      </c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</row>
    <row r="23" spans="1:36" s="4" customFormat="1" ht="12" customHeight="1" x14ac:dyDescent="0.2">
      <c r="A23" s="17" t="s">
        <v>14</v>
      </c>
      <c r="B23" s="21"/>
      <c r="C23" s="68">
        <f t="shared" si="3"/>
        <v>305.60000000000002</v>
      </c>
      <c r="D23" s="68">
        <v>0</v>
      </c>
      <c r="E23" s="68">
        <f>F23+G23</f>
        <v>305.60000000000002</v>
      </c>
      <c r="F23" s="68">
        <v>0</v>
      </c>
      <c r="G23" s="68">
        <v>305.60000000000002</v>
      </c>
      <c r="H23" s="68">
        <v>0</v>
      </c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</row>
    <row r="24" spans="1:36" s="4" customFormat="1" ht="12" customHeight="1" x14ac:dyDescent="0.2">
      <c r="A24" s="17" t="s">
        <v>15</v>
      </c>
      <c r="B24" s="21"/>
      <c r="C24" s="68">
        <f t="shared" si="3"/>
        <v>5.4</v>
      </c>
      <c r="D24" s="68">
        <v>5.4</v>
      </c>
      <c r="E24" s="68">
        <f t="shared" si="2"/>
        <v>0</v>
      </c>
      <c r="F24" s="68">
        <v>0</v>
      </c>
      <c r="G24" s="68">
        <v>0</v>
      </c>
      <c r="H24" s="68">
        <v>0</v>
      </c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</row>
    <row r="25" spans="1:36" s="4" customFormat="1" ht="12" customHeight="1" x14ac:dyDescent="0.2">
      <c r="A25" s="17" t="s">
        <v>16</v>
      </c>
      <c r="B25" s="21"/>
      <c r="C25" s="68">
        <f t="shared" si="3"/>
        <v>250</v>
      </c>
      <c r="D25" s="68">
        <v>86.9</v>
      </c>
      <c r="E25" s="68">
        <f>F25+G25</f>
        <v>150.9</v>
      </c>
      <c r="F25" s="68">
        <v>51.6</v>
      </c>
      <c r="G25" s="68">
        <v>99.3</v>
      </c>
      <c r="H25" s="68">
        <v>12.2</v>
      </c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</row>
    <row r="26" spans="1:36" s="4" customFormat="1" ht="12" customHeight="1" x14ac:dyDescent="0.2">
      <c r="A26" s="17" t="s">
        <v>17</v>
      </c>
      <c r="B26" s="21"/>
      <c r="C26" s="68">
        <f t="shared" si="3"/>
        <v>27.7</v>
      </c>
      <c r="D26" s="68">
        <v>27.3</v>
      </c>
      <c r="E26" s="68">
        <f t="shared" si="2"/>
        <v>0</v>
      </c>
      <c r="F26" s="68">
        <v>0</v>
      </c>
      <c r="G26" s="68">
        <v>0</v>
      </c>
      <c r="H26" s="68">
        <v>0.4</v>
      </c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</row>
    <row r="27" spans="1:36" s="4" customFormat="1" ht="12" customHeight="1" x14ac:dyDescent="0.2">
      <c r="A27" s="17" t="s">
        <v>18</v>
      </c>
      <c r="B27" s="21"/>
      <c r="C27" s="68">
        <f t="shared" si="3"/>
        <v>286.89999999999998</v>
      </c>
      <c r="D27" s="68">
        <v>0</v>
      </c>
      <c r="E27" s="68">
        <f>F27+G27</f>
        <v>286.89999999999998</v>
      </c>
      <c r="F27" s="68">
        <v>6.2</v>
      </c>
      <c r="G27" s="68">
        <v>280.7</v>
      </c>
      <c r="H27" s="68">
        <v>0</v>
      </c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</row>
    <row r="28" spans="1:36" s="4" customFormat="1" ht="12" customHeight="1" x14ac:dyDescent="0.2">
      <c r="A28" s="17" t="s">
        <v>19</v>
      </c>
      <c r="B28" s="21"/>
      <c r="C28" s="68">
        <f t="shared" si="3"/>
        <v>4</v>
      </c>
      <c r="D28" s="68">
        <v>4</v>
      </c>
      <c r="E28" s="68">
        <f t="shared" si="2"/>
        <v>0</v>
      </c>
      <c r="F28" s="68">
        <v>0</v>
      </c>
      <c r="G28" s="68">
        <v>0</v>
      </c>
      <c r="H28" s="68">
        <v>0</v>
      </c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</row>
    <row r="29" spans="1:36" s="4" customFormat="1" ht="12" customHeight="1" x14ac:dyDescent="0.2">
      <c r="A29" s="17" t="s">
        <v>20</v>
      </c>
      <c r="B29" s="21"/>
      <c r="C29" s="68">
        <f t="shared" si="3"/>
        <v>31.31</v>
      </c>
      <c r="D29" s="68">
        <v>9.1999999999999993</v>
      </c>
      <c r="E29" s="68">
        <f>F29+G29</f>
        <v>11.41</v>
      </c>
      <c r="F29" s="68">
        <v>0.3</v>
      </c>
      <c r="G29" s="68">
        <v>11.11</v>
      </c>
      <c r="H29" s="68">
        <v>10.7</v>
      </c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</row>
    <row r="30" spans="1:36" s="4" customFormat="1" ht="12" customHeight="1" x14ac:dyDescent="0.2">
      <c r="A30" s="17" t="s">
        <v>21</v>
      </c>
      <c r="B30" s="21"/>
      <c r="C30" s="68">
        <f t="shared" si="3"/>
        <v>62.2</v>
      </c>
      <c r="D30" s="68">
        <v>53.2</v>
      </c>
      <c r="E30" s="68">
        <f>F30+G30</f>
        <v>9</v>
      </c>
      <c r="F30" s="68">
        <v>5</v>
      </c>
      <c r="G30" s="68">
        <v>4</v>
      </c>
      <c r="H30" s="68">
        <v>0</v>
      </c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</row>
    <row r="31" spans="1:36" s="4" customFormat="1" ht="12" customHeight="1" x14ac:dyDescent="0.2">
      <c r="A31" s="17" t="s">
        <v>22</v>
      </c>
      <c r="B31" s="21"/>
      <c r="C31" s="68">
        <f t="shared" si="3"/>
        <v>185.5</v>
      </c>
      <c r="D31" s="68">
        <v>167.5</v>
      </c>
      <c r="E31" s="68">
        <f>F31+G31</f>
        <v>18</v>
      </c>
      <c r="F31" s="68">
        <v>9</v>
      </c>
      <c r="G31" s="68">
        <v>9</v>
      </c>
      <c r="H31" s="68">
        <v>0</v>
      </c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</row>
    <row r="32" spans="1:36" s="4" customFormat="1" ht="12" customHeight="1" x14ac:dyDescent="0.2">
      <c r="A32" s="17" t="s">
        <v>23</v>
      </c>
      <c r="B32" s="21"/>
      <c r="C32" s="68">
        <f t="shared" si="3"/>
        <v>123.4</v>
      </c>
      <c r="D32" s="68">
        <v>117</v>
      </c>
      <c r="E32" s="68">
        <f>F32+G32</f>
        <v>6</v>
      </c>
      <c r="F32" s="68">
        <v>3.5</v>
      </c>
      <c r="G32" s="68">
        <v>2.5</v>
      </c>
      <c r="H32" s="68">
        <v>0.4</v>
      </c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</row>
    <row r="33" spans="1:36" s="4" customFormat="1" ht="12" customHeight="1" x14ac:dyDescent="0.2">
      <c r="A33" s="17" t="s">
        <v>24</v>
      </c>
      <c r="B33" s="21"/>
      <c r="C33" s="68">
        <f t="shared" si="1"/>
        <v>0</v>
      </c>
      <c r="D33" s="72">
        <v>0</v>
      </c>
      <c r="E33" s="68">
        <f t="shared" si="2"/>
        <v>0</v>
      </c>
      <c r="F33" s="68">
        <v>0</v>
      </c>
      <c r="G33" s="68">
        <v>0</v>
      </c>
      <c r="H33" s="68">
        <v>0</v>
      </c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</row>
    <row r="34" spans="1:36" s="3" customFormat="1" ht="5.0999999999999996" customHeight="1" x14ac:dyDescent="0.2">
      <c r="C34" s="20"/>
      <c r="D34" s="20"/>
      <c r="E34" s="20"/>
      <c r="F34" s="20"/>
      <c r="G34" s="20"/>
      <c r="H34" s="20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</row>
    <row r="35" spans="1:36" s="24" customFormat="1" ht="12.95" customHeight="1" x14ac:dyDescent="0.2">
      <c r="A35" s="37" t="s">
        <v>30</v>
      </c>
      <c r="B35" s="37"/>
      <c r="C35" s="38"/>
      <c r="D35" s="39"/>
      <c r="E35" s="38"/>
      <c r="F35" s="39"/>
      <c r="G35" s="39"/>
      <c r="H35" s="39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</row>
    <row r="36" spans="1:36" ht="12" customHeight="1" x14ac:dyDescent="0.2">
      <c r="A36" s="9">
        <v>2018</v>
      </c>
      <c r="B36" s="21"/>
      <c r="C36" s="20">
        <v>16046.800000000003</v>
      </c>
      <c r="D36" s="12">
        <v>10759.600000000002</v>
      </c>
      <c r="E36" s="20">
        <v>4607</v>
      </c>
      <c r="F36" s="12">
        <v>2089.4</v>
      </c>
      <c r="G36" s="12">
        <v>2517.6</v>
      </c>
      <c r="H36" s="12">
        <v>680.2</v>
      </c>
      <c r="I36" s="68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9"/>
      <c r="AF36" s="67"/>
      <c r="AG36" s="67"/>
      <c r="AH36" s="67"/>
      <c r="AI36" s="67"/>
      <c r="AJ36" s="67"/>
    </row>
    <row r="37" spans="1:36" ht="12" customHeight="1" x14ac:dyDescent="0.2">
      <c r="A37" s="9">
        <v>2019</v>
      </c>
      <c r="B37" s="21"/>
      <c r="C37" s="20">
        <v>14980.399999999998</v>
      </c>
      <c r="D37" s="20">
        <v>9655.9</v>
      </c>
      <c r="E37" s="20">
        <v>4953.2</v>
      </c>
      <c r="F37" s="20">
        <v>1894.1</v>
      </c>
      <c r="G37" s="20">
        <v>3059.1</v>
      </c>
      <c r="H37" s="20">
        <v>371.3</v>
      </c>
      <c r="I37" s="68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9"/>
      <c r="AF37" s="67"/>
      <c r="AG37" s="67"/>
      <c r="AH37" s="67"/>
      <c r="AI37" s="67"/>
      <c r="AJ37" s="67"/>
    </row>
    <row r="38" spans="1:36" ht="12" customHeight="1" x14ac:dyDescent="0.2">
      <c r="A38" s="9">
        <v>2020</v>
      </c>
      <c r="B38" s="21"/>
      <c r="C38" s="20">
        <v>13693.429</v>
      </c>
      <c r="D38" s="20">
        <v>8999.7800000000007</v>
      </c>
      <c r="E38" s="20">
        <v>4381.3490000000002</v>
      </c>
      <c r="F38" s="20">
        <v>1435.3389999999999</v>
      </c>
      <c r="G38" s="20">
        <v>2946.01</v>
      </c>
      <c r="H38" s="20">
        <v>312.3</v>
      </c>
      <c r="I38" s="68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9"/>
      <c r="AF38" s="67"/>
      <c r="AG38" s="67"/>
      <c r="AH38" s="67"/>
      <c r="AI38" s="67"/>
      <c r="AJ38" s="67"/>
    </row>
    <row r="39" spans="1:36" ht="12" customHeight="1" x14ac:dyDescent="0.2">
      <c r="A39" s="9">
        <v>2021</v>
      </c>
      <c r="B39" s="21"/>
      <c r="C39" s="20">
        <v>11413.67</v>
      </c>
      <c r="D39" s="20">
        <v>8189.0199999999986</v>
      </c>
      <c r="E39" s="20">
        <v>2971.5</v>
      </c>
      <c r="F39" s="20">
        <v>1055.2</v>
      </c>
      <c r="G39" s="20">
        <v>1916.3000000000002</v>
      </c>
      <c r="H39" s="20">
        <v>253.15</v>
      </c>
      <c r="I39" s="68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9"/>
      <c r="AF39" s="67"/>
      <c r="AG39" s="67"/>
      <c r="AH39" s="67"/>
      <c r="AI39" s="67"/>
      <c r="AJ39" s="67"/>
    </row>
    <row r="40" spans="1:36" ht="12" customHeight="1" x14ac:dyDescent="0.2">
      <c r="A40" s="9">
        <v>2022</v>
      </c>
      <c r="B40" s="21"/>
      <c r="C40" s="20">
        <v>11004.793</v>
      </c>
      <c r="D40" s="20">
        <v>7968.1399999999994</v>
      </c>
      <c r="E40" s="20">
        <v>2812.8290000000002</v>
      </c>
      <c r="F40" s="20">
        <v>1106.49</v>
      </c>
      <c r="G40" s="20">
        <v>1706.3389999999999</v>
      </c>
      <c r="H40" s="20">
        <v>223.82400000000001</v>
      </c>
      <c r="I40" s="68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9"/>
      <c r="AF40" s="67"/>
      <c r="AG40" s="67"/>
      <c r="AH40" s="67"/>
      <c r="AI40" s="67"/>
      <c r="AJ40" s="67"/>
    </row>
    <row r="41" spans="1:36" ht="12" customHeight="1" x14ac:dyDescent="0.2">
      <c r="A41" s="9">
        <v>2023</v>
      </c>
      <c r="B41" s="21"/>
      <c r="C41" s="20">
        <v>10902.205999999998</v>
      </c>
      <c r="D41" s="20">
        <v>7518.8000000000011</v>
      </c>
      <c r="E41" s="20">
        <v>2866.7979999999998</v>
      </c>
      <c r="F41" s="20">
        <v>1169.7239999999999</v>
      </c>
      <c r="G41" s="20">
        <v>1697.0739999999998</v>
      </c>
      <c r="H41" s="20">
        <v>516.60799999999995</v>
      </c>
      <c r="I41" s="68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9"/>
      <c r="AF41" s="67"/>
      <c r="AG41" s="67"/>
      <c r="AH41" s="67"/>
      <c r="AI41" s="67"/>
      <c r="AJ41" s="67"/>
    </row>
    <row r="42" spans="1:36" ht="12" customHeight="1" x14ac:dyDescent="0.2">
      <c r="A42" s="9">
        <v>2024</v>
      </c>
      <c r="B42" s="21"/>
      <c r="C42" s="20">
        <v>11073.707000000002</v>
      </c>
      <c r="D42" s="20">
        <v>8667.4500000000007</v>
      </c>
      <c r="E42" s="20">
        <v>2156.6489999999999</v>
      </c>
      <c r="F42" s="20">
        <v>742.65499999999997</v>
      </c>
      <c r="G42" s="20">
        <v>1413.9939999999999</v>
      </c>
      <c r="H42" s="20">
        <v>249.608</v>
      </c>
      <c r="I42" s="68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9"/>
      <c r="AF42" s="67"/>
      <c r="AG42" s="67"/>
      <c r="AH42" s="67"/>
      <c r="AI42" s="67"/>
      <c r="AJ42" s="67"/>
    </row>
    <row r="43" spans="1:36" ht="12" customHeight="1" x14ac:dyDescent="0.2">
      <c r="A43" s="40">
        <v>2025</v>
      </c>
      <c r="B43" s="41"/>
      <c r="C43" s="42">
        <f>SUM(C44:C59)</f>
        <v>6796.5300000000007</v>
      </c>
      <c r="D43" s="42">
        <f>SUM(D44:D59)</f>
        <v>5475.3400000000011</v>
      </c>
      <c r="E43" s="42">
        <f t="shared" ref="E43" si="4">SUM(E44:E59)</f>
        <v>1271.8900000000001</v>
      </c>
      <c r="F43" s="42">
        <f>SUM(F44:F59)</f>
        <v>270.48</v>
      </c>
      <c r="G43" s="42">
        <f>SUM(G44:G59)</f>
        <v>1001.41</v>
      </c>
      <c r="H43" s="42">
        <f>SUM(H44:H59)</f>
        <v>49.3</v>
      </c>
      <c r="I43" s="71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</row>
    <row r="44" spans="1:36" s="4" customFormat="1" ht="12" customHeight="1" x14ac:dyDescent="0.2">
      <c r="A44" s="17" t="s">
        <v>9</v>
      </c>
      <c r="B44" s="17"/>
      <c r="C44" s="20">
        <f>D44+E44+H44</f>
        <v>980.44</v>
      </c>
      <c r="D44" s="20">
        <v>973.44</v>
      </c>
      <c r="E44" s="20">
        <f>F44+G44</f>
        <v>5</v>
      </c>
      <c r="F44" s="20">
        <v>0</v>
      </c>
      <c r="G44" s="20">
        <v>5</v>
      </c>
      <c r="H44" s="20">
        <v>2</v>
      </c>
    </row>
    <row r="45" spans="1:36" s="4" customFormat="1" ht="12" customHeight="1" x14ac:dyDescent="0.2">
      <c r="A45" s="17" t="s">
        <v>10</v>
      </c>
      <c r="B45" s="17"/>
      <c r="C45" s="20">
        <f t="shared" ref="C45:C59" si="5">D45+E45+H45</f>
        <v>134.69999999999999</v>
      </c>
      <c r="D45" s="20">
        <v>134.69999999999999</v>
      </c>
      <c r="E45" s="20">
        <f t="shared" ref="E45:E59" si="6">F45+G45</f>
        <v>0</v>
      </c>
      <c r="F45" s="20">
        <v>0</v>
      </c>
      <c r="G45" s="20">
        <v>0</v>
      </c>
      <c r="H45" s="20">
        <v>0</v>
      </c>
    </row>
    <row r="46" spans="1:36" s="4" customFormat="1" ht="12" customHeight="1" x14ac:dyDescent="0.2">
      <c r="A46" s="17" t="s">
        <v>11</v>
      </c>
      <c r="B46" s="17"/>
      <c r="C46" s="20">
        <f t="shared" ref="C46:C52" si="7">D46+E46+H46</f>
        <v>19</v>
      </c>
      <c r="D46" s="20">
        <v>2</v>
      </c>
      <c r="E46" s="20">
        <f t="shared" ref="E46:E50" si="8">F46+G46</f>
        <v>17</v>
      </c>
      <c r="F46" s="20">
        <v>14</v>
      </c>
      <c r="G46" s="20">
        <v>3</v>
      </c>
      <c r="H46" s="20">
        <v>0</v>
      </c>
    </row>
    <row r="47" spans="1:36" s="4" customFormat="1" ht="12" customHeight="1" x14ac:dyDescent="0.2">
      <c r="A47" s="17" t="s">
        <v>12</v>
      </c>
      <c r="B47" s="17"/>
      <c r="C47" s="20">
        <f>D47+E47+H47</f>
        <v>148.9</v>
      </c>
      <c r="D47" s="20">
        <v>102.1</v>
      </c>
      <c r="E47" s="20">
        <f t="shared" si="8"/>
        <v>45.2</v>
      </c>
      <c r="F47" s="20">
        <v>0</v>
      </c>
      <c r="G47" s="20">
        <v>45.2</v>
      </c>
      <c r="H47" s="20">
        <v>1.6</v>
      </c>
    </row>
    <row r="48" spans="1:36" s="4" customFormat="1" ht="12" customHeight="1" x14ac:dyDescent="0.2">
      <c r="A48" s="17" t="s">
        <v>13</v>
      </c>
      <c r="B48" s="17"/>
      <c r="C48" s="20">
        <f t="shared" si="7"/>
        <v>747.30000000000007</v>
      </c>
      <c r="D48" s="20">
        <v>596.70000000000005</v>
      </c>
      <c r="E48" s="20">
        <f t="shared" si="8"/>
        <v>148.1</v>
      </c>
      <c r="F48" s="20">
        <v>28.8</v>
      </c>
      <c r="G48" s="20">
        <v>119.3</v>
      </c>
      <c r="H48" s="20">
        <v>2.5</v>
      </c>
    </row>
    <row r="49" spans="1:8" s="4" customFormat="1" ht="12" customHeight="1" x14ac:dyDescent="0.2">
      <c r="A49" s="17" t="s">
        <v>14</v>
      </c>
      <c r="B49" s="17"/>
      <c r="C49" s="20">
        <f t="shared" si="7"/>
        <v>305.60000000000002</v>
      </c>
      <c r="D49" s="20">
        <v>0</v>
      </c>
      <c r="E49" s="20">
        <f t="shared" si="8"/>
        <v>305.60000000000002</v>
      </c>
      <c r="F49" s="20">
        <v>0</v>
      </c>
      <c r="G49" s="20">
        <v>305.60000000000002</v>
      </c>
      <c r="H49" s="20">
        <v>0</v>
      </c>
    </row>
    <row r="50" spans="1:8" s="4" customFormat="1" ht="12" customHeight="1" x14ac:dyDescent="0.2">
      <c r="A50" s="17" t="s">
        <v>15</v>
      </c>
      <c r="B50" s="17"/>
      <c r="C50" s="20">
        <f t="shared" si="7"/>
        <v>311.60000000000002</v>
      </c>
      <c r="D50" s="20">
        <v>310.3</v>
      </c>
      <c r="E50" s="20">
        <f t="shared" si="8"/>
        <v>1.3</v>
      </c>
      <c r="F50" s="20">
        <v>0.5</v>
      </c>
      <c r="G50" s="20">
        <v>0.8</v>
      </c>
      <c r="H50" s="20">
        <v>0</v>
      </c>
    </row>
    <row r="51" spans="1:8" s="4" customFormat="1" ht="12" customHeight="1" x14ac:dyDescent="0.2">
      <c r="A51" s="17" t="s">
        <v>16</v>
      </c>
      <c r="B51" s="17"/>
      <c r="C51" s="20">
        <f>D51+E51+H51</f>
        <v>1365.8000000000002</v>
      </c>
      <c r="D51" s="20">
        <v>683.2</v>
      </c>
      <c r="E51" s="20">
        <f>F51+G51</f>
        <v>651.90000000000009</v>
      </c>
      <c r="F51" s="20">
        <v>197.3</v>
      </c>
      <c r="G51" s="20">
        <v>454.6</v>
      </c>
      <c r="H51" s="20">
        <v>30.7</v>
      </c>
    </row>
    <row r="52" spans="1:8" s="4" customFormat="1" ht="12" customHeight="1" x14ac:dyDescent="0.2">
      <c r="A52" s="17" t="s">
        <v>17</v>
      </c>
      <c r="B52" s="17"/>
      <c r="C52" s="20">
        <f t="shared" si="7"/>
        <v>542.09999999999991</v>
      </c>
      <c r="D52" s="20">
        <v>540.79999999999995</v>
      </c>
      <c r="E52" s="20">
        <f t="shared" si="6"/>
        <v>0</v>
      </c>
      <c r="F52" s="20">
        <v>0</v>
      </c>
      <c r="G52" s="20">
        <v>0</v>
      </c>
      <c r="H52" s="20">
        <v>1.3</v>
      </c>
    </row>
    <row r="53" spans="1:8" s="4" customFormat="1" ht="12" customHeight="1" x14ac:dyDescent="0.2">
      <c r="A53" s="17" t="s">
        <v>18</v>
      </c>
      <c r="B53" s="17"/>
      <c r="C53" s="20">
        <f>D53+E53+H53</f>
        <v>313.5</v>
      </c>
      <c r="D53" s="20">
        <v>312.5</v>
      </c>
      <c r="E53" s="20">
        <f>F53+G53</f>
        <v>0</v>
      </c>
      <c r="F53" s="20"/>
      <c r="G53" s="20"/>
      <c r="H53" s="20">
        <v>1</v>
      </c>
    </row>
    <row r="54" spans="1:8" s="4" customFormat="1" ht="12" customHeight="1" x14ac:dyDescent="0.2">
      <c r="A54" s="17" t="s">
        <v>19</v>
      </c>
      <c r="B54" s="17"/>
      <c r="C54" s="20">
        <f t="shared" ref="C54:C58" si="9">D54+E54+H54</f>
        <v>46</v>
      </c>
      <c r="D54" s="20">
        <v>14</v>
      </c>
      <c r="E54" s="20">
        <f t="shared" ref="E54:E58" si="10">F54+G54</f>
        <v>32</v>
      </c>
      <c r="F54" s="20">
        <v>0</v>
      </c>
      <c r="G54" s="20">
        <v>32</v>
      </c>
      <c r="H54" s="20">
        <v>0</v>
      </c>
    </row>
    <row r="55" spans="1:8" s="4" customFormat="1" ht="12" customHeight="1" x14ac:dyDescent="0.2">
      <c r="A55" s="17" t="s">
        <v>20</v>
      </c>
      <c r="B55" s="17"/>
      <c r="C55" s="20">
        <f t="shared" si="9"/>
        <v>47.290000000000006</v>
      </c>
      <c r="D55" s="20">
        <v>11.8</v>
      </c>
      <c r="E55" s="20">
        <f t="shared" si="10"/>
        <v>28.29</v>
      </c>
      <c r="F55" s="20">
        <v>12.38</v>
      </c>
      <c r="G55" s="20">
        <v>15.91</v>
      </c>
      <c r="H55" s="20">
        <v>7.2</v>
      </c>
    </row>
    <row r="56" spans="1:8" s="4" customFormat="1" ht="12" customHeight="1" x14ac:dyDescent="0.2">
      <c r="A56" s="17" t="s">
        <v>21</v>
      </c>
      <c r="B56" s="17"/>
      <c r="C56" s="20">
        <f t="shared" si="9"/>
        <v>65.2</v>
      </c>
      <c r="D56" s="20">
        <v>53.2</v>
      </c>
      <c r="E56" s="20">
        <f t="shared" si="10"/>
        <v>9</v>
      </c>
      <c r="F56" s="20">
        <v>4</v>
      </c>
      <c r="G56" s="20">
        <v>5</v>
      </c>
      <c r="H56" s="20">
        <v>3</v>
      </c>
    </row>
    <row r="57" spans="1:8" s="4" customFormat="1" ht="12" customHeight="1" x14ac:dyDescent="0.2">
      <c r="A57" s="17" t="s">
        <v>22</v>
      </c>
      <c r="B57" s="17"/>
      <c r="C57" s="20">
        <f t="shared" si="9"/>
        <v>974.6</v>
      </c>
      <c r="D57" s="20">
        <v>956.6</v>
      </c>
      <c r="E57" s="20">
        <f t="shared" si="10"/>
        <v>18</v>
      </c>
      <c r="F57" s="20">
        <v>9</v>
      </c>
      <c r="G57" s="20">
        <v>9</v>
      </c>
      <c r="H57" s="20">
        <v>0</v>
      </c>
    </row>
    <row r="58" spans="1:8" s="4" customFormat="1" ht="12" customHeight="1" x14ac:dyDescent="0.2">
      <c r="A58" s="17" t="s">
        <v>23</v>
      </c>
      <c r="B58" s="17"/>
      <c r="C58" s="20">
        <f t="shared" si="9"/>
        <v>794.5</v>
      </c>
      <c r="D58" s="20">
        <v>784</v>
      </c>
      <c r="E58" s="20">
        <f t="shared" si="10"/>
        <v>10.5</v>
      </c>
      <c r="F58" s="20">
        <v>4.5</v>
      </c>
      <c r="G58" s="20">
        <v>6</v>
      </c>
      <c r="H58" s="20"/>
    </row>
    <row r="59" spans="1:8" s="4" customFormat="1" ht="12" customHeight="1" x14ac:dyDescent="0.2">
      <c r="A59" s="17" t="s">
        <v>24</v>
      </c>
      <c r="B59" s="17"/>
      <c r="C59" s="20">
        <f t="shared" si="5"/>
        <v>0</v>
      </c>
      <c r="D59" s="20">
        <v>0</v>
      </c>
      <c r="E59" s="20">
        <f t="shared" si="6"/>
        <v>0</v>
      </c>
      <c r="F59" s="20">
        <v>0</v>
      </c>
      <c r="G59" s="20">
        <v>0</v>
      </c>
      <c r="H59" s="20">
        <v>0</v>
      </c>
    </row>
    <row r="60" spans="1:8" s="3" customFormat="1" ht="5.0999999999999996" customHeight="1" x14ac:dyDescent="0.2">
      <c r="A60" s="45"/>
      <c r="B60" s="45"/>
      <c r="C60" s="45"/>
      <c r="D60" s="45"/>
      <c r="E60" s="45"/>
      <c r="F60" s="45"/>
      <c r="G60" s="45"/>
      <c r="H60" s="45"/>
    </row>
    <row r="61" spans="1:8" s="4" customFormat="1" ht="12" customHeight="1" x14ac:dyDescent="0.2">
      <c r="A61" s="4" t="s">
        <v>41</v>
      </c>
      <c r="C61" s="23"/>
      <c r="D61" s="23"/>
      <c r="E61" s="23"/>
      <c r="F61" s="23"/>
      <c r="G61" s="23"/>
      <c r="H61" s="23"/>
    </row>
  </sheetData>
  <mergeCells count="6">
    <mergeCell ref="A1:H1"/>
    <mergeCell ref="E4:G4"/>
    <mergeCell ref="A4:A7"/>
    <mergeCell ref="C4:C7"/>
    <mergeCell ref="D4:D7"/>
    <mergeCell ref="H4:H7"/>
  </mergeCells>
  <pageMargins left="0.59055118110236227" right="0.59055118110236227" top="0.59055118110236227" bottom="0.59055118110236227" header="0.59055118110236227" footer="0.59055118110236227"/>
  <pageSetup paperSize="119" scale="9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4"/>
  <sheetViews>
    <sheetView showGridLines="0" zoomScaleNormal="100" zoomScaleSheetLayoutView="100" workbookViewId="0">
      <selection activeCell="A2" sqref="A2"/>
    </sheetView>
  </sheetViews>
  <sheetFormatPr baseColWidth="10" defaultColWidth="26.7109375" defaultRowHeight="15" x14ac:dyDescent="0.2"/>
  <cols>
    <col min="1" max="1" width="26.140625" style="5" customWidth="1"/>
    <col min="2" max="2" width="6.7109375" style="5" customWidth="1"/>
    <col min="3" max="8" width="11.140625" style="5" customWidth="1"/>
    <col min="9" max="9" width="15.28515625" style="5" customWidth="1"/>
    <col min="10" max="10" width="10.28515625" style="5" hidden="1" customWidth="1"/>
    <col min="11" max="11" width="13.5703125" style="5" hidden="1" customWidth="1"/>
    <col min="12" max="12" width="5.140625" style="5" hidden="1" customWidth="1"/>
    <col min="13" max="30" width="0" style="5" hidden="1" customWidth="1"/>
    <col min="31" max="38" width="7.7109375" style="5" customWidth="1"/>
    <col min="39" max="16384" width="26.7109375" style="5"/>
  </cols>
  <sheetData>
    <row r="1" spans="1:31" s="3" customFormat="1" ht="34.5" customHeight="1" x14ac:dyDescent="0.2">
      <c r="A1" s="84" t="s">
        <v>43</v>
      </c>
      <c r="B1" s="85"/>
      <c r="C1" s="85"/>
      <c r="D1" s="85"/>
      <c r="E1" s="85"/>
      <c r="F1" s="85"/>
      <c r="G1" s="85"/>
      <c r="H1" s="85"/>
      <c r="I1" s="4"/>
    </row>
    <row r="2" spans="1:31" s="33" customFormat="1" ht="15" customHeight="1" x14ac:dyDescent="0.2">
      <c r="A2" s="32" t="s">
        <v>48</v>
      </c>
      <c r="B2" s="32"/>
      <c r="I2" s="48"/>
    </row>
    <row r="3" spans="1:31" s="3" customFormat="1" ht="15" customHeight="1" x14ac:dyDescent="0.2">
      <c r="A3" s="6"/>
      <c r="B3" s="6"/>
      <c r="C3" s="7"/>
      <c r="D3" s="7"/>
      <c r="E3" s="7"/>
      <c r="F3" s="46"/>
      <c r="G3" s="83"/>
      <c r="H3" s="83" t="s">
        <v>40</v>
      </c>
      <c r="I3" s="4"/>
    </row>
    <row r="4" spans="1:31" s="4" customFormat="1" ht="10.5" customHeight="1" x14ac:dyDescent="0.2">
      <c r="A4" s="86" t="s">
        <v>2</v>
      </c>
      <c r="B4" s="43"/>
      <c r="C4" s="87" t="s">
        <v>3</v>
      </c>
      <c r="D4" s="87" t="s">
        <v>4</v>
      </c>
      <c r="E4" s="88" t="s">
        <v>5</v>
      </c>
      <c r="F4" s="88"/>
      <c r="G4" s="88"/>
      <c r="H4" s="89" t="s">
        <v>6</v>
      </c>
    </row>
    <row r="5" spans="1:31" s="4" customFormat="1" ht="5.0999999999999996" customHeight="1" x14ac:dyDescent="0.2">
      <c r="A5" s="86"/>
      <c r="B5" s="43"/>
      <c r="C5" s="87"/>
      <c r="D5" s="87"/>
      <c r="E5" s="34"/>
      <c r="F5" s="34"/>
      <c r="G5" s="34"/>
      <c r="H5" s="89"/>
    </row>
    <row r="6" spans="1:31" s="4" customFormat="1" ht="5.0999999999999996" customHeight="1" x14ac:dyDescent="0.2">
      <c r="A6" s="86"/>
      <c r="B6" s="43"/>
      <c r="C6" s="87"/>
      <c r="D6" s="87"/>
      <c r="E6" s="35"/>
      <c r="F6" s="35"/>
      <c r="G6" s="36"/>
      <c r="H6" s="89"/>
    </row>
    <row r="7" spans="1:31" s="4" customFormat="1" ht="12" customHeight="1" x14ac:dyDescent="0.2">
      <c r="A7" s="86"/>
      <c r="B7" s="43"/>
      <c r="C7" s="87"/>
      <c r="D7" s="87"/>
      <c r="E7" s="44" t="s">
        <v>3</v>
      </c>
      <c r="F7" s="44" t="s">
        <v>0</v>
      </c>
      <c r="G7" s="44" t="s">
        <v>7</v>
      </c>
      <c r="H7" s="89"/>
    </row>
    <row r="8" spans="1:31" s="4" customFormat="1" ht="5.0999999999999996" customHeight="1" x14ac:dyDescent="0.2"/>
    <row r="9" spans="1:31" s="24" customFormat="1" ht="12.95" customHeight="1" x14ac:dyDescent="0.2">
      <c r="A9" s="37" t="s">
        <v>31</v>
      </c>
      <c r="B9" s="37"/>
      <c r="C9" s="38"/>
      <c r="D9" s="39"/>
      <c r="E9" s="38"/>
      <c r="F9" s="39"/>
      <c r="G9" s="39"/>
      <c r="H9" s="39"/>
    </row>
    <row r="10" spans="1:31" ht="12" customHeight="1" x14ac:dyDescent="0.2">
      <c r="A10" s="9">
        <v>2018</v>
      </c>
      <c r="B10" s="9"/>
      <c r="C10" s="20">
        <v>15439.199999999999</v>
      </c>
      <c r="D10" s="12">
        <v>13501.3</v>
      </c>
      <c r="E10" s="20">
        <v>1321.4</v>
      </c>
      <c r="F10" s="12">
        <v>901.6</v>
      </c>
      <c r="G10" s="12">
        <v>419.8</v>
      </c>
      <c r="H10" s="12">
        <v>616.5</v>
      </c>
      <c r="I10" s="20"/>
      <c r="J10" s="25"/>
      <c r="AE10" s="55"/>
    </row>
    <row r="11" spans="1:31" ht="12" customHeight="1" x14ac:dyDescent="0.2">
      <c r="A11" s="9">
        <v>2019</v>
      </c>
      <c r="B11" s="9"/>
      <c r="C11" s="2">
        <v>13376.300000000001</v>
      </c>
      <c r="D11" s="2">
        <v>11145.1</v>
      </c>
      <c r="E11" s="2">
        <v>1953.2</v>
      </c>
      <c r="F11" s="2">
        <v>925.5</v>
      </c>
      <c r="G11" s="2">
        <v>1027.7</v>
      </c>
      <c r="H11" s="2">
        <v>278</v>
      </c>
      <c r="I11" s="2"/>
      <c r="J11" s="31"/>
      <c r="AE11" s="55"/>
    </row>
    <row r="12" spans="1:31" ht="12" customHeight="1" x14ac:dyDescent="0.2">
      <c r="A12" s="9">
        <v>2020</v>
      </c>
      <c r="B12" s="9"/>
      <c r="C12" s="20">
        <v>12615.890000000001</v>
      </c>
      <c r="D12" s="20">
        <v>11002.590000000002</v>
      </c>
      <c r="E12" s="20">
        <v>1352.1999999999998</v>
      </c>
      <c r="F12" s="20">
        <v>648.19999999999993</v>
      </c>
      <c r="G12" s="20">
        <v>704</v>
      </c>
      <c r="H12" s="20">
        <v>261.09999999999997</v>
      </c>
      <c r="I12" s="20"/>
      <c r="J12" s="31"/>
      <c r="AE12" s="55"/>
    </row>
    <row r="13" spans="1:31" ht="12" customHeight="1" x14ac:dyDescent="0.2">
      <c r="A13" s="9">
        <v>2021</v>
      </c>
      <c r="B13" s="9"/>
      <c r="C13" s="20">
        <v>11589.390000000001</v>
      </c>
      <c r="D13" s="20">
        <v>10254.549999999999</v>
      </c>
      <c r="E13" s="20">
        <v>1124.1999999999998</v>
      </c>
      <c r="F13" s="20">
        <v>548.1</v>
      </c>
      <c r="G13" s="20">
        <v>576.1</v>
      </c>
      <c r="H13" s="20">
        <v>210.64</v>
      </c>
      <c r="I13" s="20"/>
      <c r="J13" s="31"/>
      <c r="AE13" s="55"/>
    </row>
    <row r="14" spans="1:31" ht="12" customHeight="1" x14ac:dyDescent="0.2">
      <c r="A14" s="9">
        <v>2022</v>
      </c>
      <c r="B14" s="9"/>
      <c r="C14" s="20">
        <v>9170.0499999999993</v>
      </c>
      <c r="D14" s="20">
        <v>8026.92</v>
      </c>
      <c r="E14" s="20">
        <v>972.5</v>
      </c>
      <c r="F14" s="20">
        <v>499.2</v>
      </c>
      <c r="G14" s="20">
        <v>473.3</v>
      </c>
      <c r="H14" s="20">
        <v>170.63</v>
      </c>
      <c r="I14" s="20"/>
      <c r="J14" s="31"/>
      <c r="AE14" s="55"/>
    </row>
    <row r="15" spans="1:31" ht="12" customHeight="1" x14ac:dyDescent="0.2">
      <c r="A15" s="9">
        <v>2023</v>
      </c>
      <c r="B15" s="9"/>
      <c r="C15" s="20">
        <v>8313.0000000000018</v>
      </c>
      <c r="D15" s="20">
        <v>7397.61</v>
      </c>
      <c r="E15" s="20">
        <v>790.99</v>
      </c>
      <c r="F15" s="20">
        <v>498.59</v>
      </c>
      <c r="G15" s="20">
        <v>292.40000000000003</v>
      </c>
      <c r="H15" s="20">
        <v>124.39999999999999</v>
      </c>
      <c r="I15" s="20"/>
      <c r="J15" s="31"/>
      <c r="AE15" s="55"/>
    </row>
    <row r="16" spans="1:31" ht="12" customHeight="1" x14ac:dyDescent="0.2">
      <c r="A16" s="9">
        <v>2024</v>
      </c>
      <c r="B16" s="9"/>
      <c r="C16" s="20">
        <v>8191.670000000001</v>
      </c>
      <c r="D16" s="20">
        <v>7354.5199999999995</v>
      </c>
      <c r="E16" s="20">
        <v>666.15</v>
      </c>
      <c r="F16" s="20">
        <v>273.15999999999997</v>
      </c>
      <c r="G16" s="20">
        <v>392.99</v>
      </c>
      <c r="H16" s="20">
        <v>171</v>
      </c>
      <c r="I16" s="20"/>
      <c r="J16" s="31"/>
      <c r="AE16" s="55"/>
    </row>
    <row r="17" spans="1:11" ht="12" customHeight="1" x14ac:dyDescent="0.2">
      <c r="A17" s="40">
        <v>2025</v>
      </c>
      <c r="B17" s="41"/>
      <c r="C17" s="42">
        <f>SUM(C18:C33)</f>
        <v>4563.4000000000005</v>
      </c>
      <c r="D17" s="42">
        <f>SUM(D18:D33)</f>
        <v>4345.7</v>
      </c>
      <c r="E17" s="42">
        <f>SUM(E18:E33)</f>
        <v>216.7</v>
      </c>
      <c r="F17" s="42">
        <f>SUM(F18:F33)</f>
        <v>117</v>
      </c>
      <c r="G17" s="42">
        <f>SUM(G18:G33)</f>
        <v>99.7</v>
      </c>
      <c r="H17" s="42">
        <f t="shared" ref="H17" si="0">SUM(H18:H33)</f>
        <v>1</v>
      </c>
      <c r="I17" s="8"/>
      <c r="J17" s="25"/>
    </row>
    <row r="18" spans="1:11" s="4" customFormat="1" ht="12" customHeight="1" x14ac:dyDescent="0.2">
      <c r="A18" s="17" t="s">
        <v>9</v>
      </c>
      <c r="B18" s="17"/>
      <c r="C18" s="20">
        <f>D18+E18+H18</f>
        <v>553</v>
      </c>
      <c r="D18" s="20">
        <v>550</v>
      </c>
      <c r="E18" s="20">
        <f>F18+G18</f>
        <v>3</v>
      </c>
      <c r="F18" s="56">
        <v>0</v>
      </c>
      <c r="G18" s="56">
        <v>3</v>
      </c>
      <c r="H18" s="20">
        <v>0</v>
      </c>
      <c r="I18" s="91"/>
      <c r="J18" s="91"/>
      <c r="K18" s="19"/>
    </row>
    <row r="19" spans="1:11" s="4" customFormat="1" ht="12" customHeight="1" x14ac:dyDescent="0.2">
      <c r="A19" s="17" t="s">
        <v>10</v>
      </c>
      <c r="B19" s="17"/>
      <c r="C19" s="20">
        <f t="shared" ref="C19" si="1">D19+E19+H19</f>
        <v>234.8</v>
      </c>
      <c r="D19" s="20">
        <v>234.8</v>
      </c>
      <c r="E19" s="20">
        <f t="shared" ref="E19:E33" si="2">F19+G19</f>
        <v>0</v>
      </c>
      <c r="F19" s="56">
        <v>0</v>
      </c>
      <c r="G19" s="56">
        <v>0</v>
      </c>
      <c r="H19" s="20">
        <v>0</v>
      </c>
      <c r="I19" s="91"/>
      <c r="J19" s="91"/>
      <c r="K19" s="19"/>
    </row>
    <row r="20" spans="1:11" s="4" customFormat="1" ht="12" customHeight="1" x14ac:dyDescent="0.2">
      <c r="A20" s="17" t="s">
        <v>11</v>
      </c>
      <c r="B20" s="17"/>
      <c r="C20" s="20">
        <f t="shared" ref="C20:C26" si="3">D20+E20+H20</f>
        <v>4.7</v>
      </c>
      <c r="D20" s="20">
        <v>2</v>
      </c>
      <c r="E20" s="20">
        <f>F20+G20</f>
        <v>2.7</v>
      </c>
      <c r="F20" s="56">
        <v>1.2</v>
      </c>
      <c r="G20" s="56">
        <v>1.5</v>
      </c>
      <c r="H20" s="20">
        <v>0</v>
      </c>
      <c r="I20" s="91"/>
      <c r="J20" s="91"/>
      <c r="K20" s="19"/>
    </row>
    <row r="21" spans="1:11" s="4" customFormat="1" ht="12" customHeight="1" x14ac:dyDescent="0.2">
      <c r="A21" s="17" t="s">
        <v>12</v>
      </c>
      <c r="B21" s="17"/>
      <c r="C21" s="20">
        <f t="shared" si="3"/>
        <v>38</v>
      </c>
      <c r="D21" s="20">
        <v>38</v>
      </c>
      <c r="E21" s="20">
        <f t="shared" si="2"/>
        <v>0</v>
      </c>
      <c r="F21" s="56">
        <v>0</v>
      </c>
      <c r="G21" s="56">
        <v>0</v>
      </c>
      <c r="H21" s="20">
        <v>0</v>
      </c>
      <c r="I21" s="91"/>
      <c r="J21" s="91"/>
      <c r="K21" s="19"/>
    </row>
    <row r="22" spans="1:11" s="4" customFormat="1" ht="12" customHeight="1" x14ac:dyDescent="0.2">
      <c r="A22" s="17" t="s">
        <v>13</v>
      </c>
      <c r="B22" s="17"/>
      <c r="C22" s="20">
        <f>D22+E22+H22</f>
        <v>56.4</v>
      </c>
      <c r="D22" s="20">
        <v>41.9</v>
      </c>
      <c r="E22" s="20">
        <f>F22+G22</f>
        <v>13.5</v>
      </c>
      <c r="F22" s="56">
        <v>0.8</v>
      </c>
      <c r="G22" s="56">
        <v>12.7</v>
      </c>
      <c r="H22" s="20">
        <v>1</v>
      </c>
      <c r="I22" s="91"/>
      <c r="J22" s="91"/>
      <c r="K22" s="19"/>
    </row>
    <row r="23" spans="1:11" s="4" customFormat="1" ht="12" customHeight="1" x14ac:dyDescent="0.2">
      <c r="A23" s="17" t="s">
        <v>14</v>
      </c>
      <c r="B23" s="17"/>
      <c r="C23" s="20">
        <f t="shared" si="3"/>
        <v>320</v>
      </c>
      <c r="D23" s="20">
        <v>320</v>
      </c>
      <c r="E23" s="20">
        <f t="shared" si="2"/>
        <v>0</v>
      </c>
      <c r="F23" s="56">
        <v>0</v>
      </c>
      <c r="G23" s="56">
        <v>0</v>
      </c>
      <c r="H23" s="20">
        <v>0</v>
      </c>
      <c r="I23" s="90"/>
      <c r="J23" s="90"/>
      <c r="K23" s="19"/>
    </row>
    <row r="24" spans="1:11" s="4" customFormat="1" ht="12" customHeight="1" x14ac:dyDescent="0.2">
      <c r="A24" s="17" t="s">
        <v>15</v>
      </c>
      <c r="B24" s="17"/>
      <c r="C24" s="20">
        <f>D24+E24+H24</f>
        <v>225.8</v>
      </c>
      <c r="D24" s="20">
        <v>225.8</v>
      </c>
      <c r="E24" s="20">
        <f t="shared" si="2"/>
        <v>0</v>
      </c>
      <c r="F24" s="56">
        <v>0</v>
      </c>
      <c r="G24" s="56">
        <v>0</v>
      </c>
      <c r="H24" s="20">
        <v>0</v>
      </c>
      <c r="I24" s="91"/>
      <c r="J24" s="91"/>
      <c r="K24" s="19"/>
    </row>
    <row r="25" spans="1:11" s="4" customFormat="1" ht="12" customHeight="1" x14ac:dyDescent="0.2">
      <c r="A25" s="17" t="s">
        <v>16</v>
      </c>
      <c r="B25" s="17"/>
      <c r="C25" s="20">
        <f t="shared" si="3"/>
        <v>121.4</v>
      </c>
      <c r="D25" s="20">
        <v>91.4</v>
      </c>
      <c r="E25" s="20">
        <f>F25+G25</f>
        <v>30</v>
      </c>
      <c r="F25" s="56">
        <v>14</v>
      </c>
      <c r="G25" s="56">
        <v>16</v>
      </c>
      <c r="H25" s="20">
        <v>0</v>
      </c>
      <c r="I25" s="90"/>
      <c r="J25" s="90"/>
      <c r="K25" s="19"/>
    </row>
    <row r="26" spans="1:11" s="4" customFormat="1" ht="12" customHeight="1" x14ac:dyDescent="0.2">
      <c r="A26" s="17" t="s">
        <v>17</v>
      </c>
      <c r="B26" s="17"/>
      <c r="C26" s="20">
        <f t="shared" si="3"/>
        <v>122.4</v>
      </c>
      <c r="D26" s="20">
        <v>122.4</v>
      </c>
      <c r="E26" s="20">
        <f t="shared" si="2"/>
        <v>0</v>
      </c>
      <c r="F26" s="56">
        <v>0</v>
      </c>
      <c r="G26" s="56">
        <v>0</v>
      </c>
      <c r="H26" s="20">
        <v>0</v>
      </c>
      <c r="I26" s="90"/>
      <c r="J26" s="90"/>
      <c r="K26" s="19"/>
    </row>
    <row r="27" spans="1:11" s="4" customFormat="1" ht="12" customHeight="1" x14ac:dyDescent="0.2">
      <c r="A27" s="17" t="s">
        <v>18</v>
      </c>
      <c r="B27" s="17"/>
      <c r="C27" s="20">
        <f t="shared" ref="C27:C33" si="4">D27+E27+H27</f>
        <v>4</v>
      </c>
      <c r="D27" s="20">
        <v>4</v>
      </c>
      <c r="E27" s="20">
        <f t="shared" si="2"/>
        <v>0</v>
      </c>
      <c r="F27" s="56">
        <v>0</v>
      </c>
      <c r="G27" s="56">
        <v>0</v>
      </c>
      <c r="H27" s="20">
        <v>0</v>
      </c>
      <c r="I27" s="90"/>
      <c r="J27" s="90"/>
      <c r="K27" s="19"/>
    </row>
    <row r="28" spans="1:11" s="4" customFormat="1" ht="12" customHeight="1" x14ac:dyDescent="0.2">
      <c r="A28" s="17" t="s">
        <v>19</v>
      </c>
      <c r="B28" s="17"/>
      <c r="C28" s="20">
        <f t="shared" si="4"/>
        <v>92.4</v>
      </c>
      <c r="D28" s="20">
        <v>92.4</v>
      </c>
      <c r="E28" s="20">
        <f t="shared" si="2"/>
        <v>0</v>
      </c>
      <c r="F28" s="56">
        <v>0</v>
      </c>
      <c r="G28" s="56">
        <v>0</v>
      </c>
      <c r="H28" s="20">
        <v>0</v>
      </c>
      <c r="I28" s="90"/>
      <c r="J28" s="90"/>
      <c r="K28" s="19"/>
    </row>
    <row r="29" spans="1:11" s="4" customFormat="1" ht="12" customHeight="1" x14ac:dyDescent="0.2">
      <c r="A29" s="17" t="s">
        <v>20</v>
      </c>
      <c r="B29" s="17"/>
      <c r="C29" s="20">
        <f t="shared" si="4"/>
        <v>835.5</v>
      </c>
      <c r="D29" s="20">
        <v>802.5</v>
      </c>
      <c r="E29" s="20">
        <f>F29+G29</f>
        <v>33</v>
      </c>
      <c r="F29" s="56">
        <v>33</v>
      </c>
      <c r="G29" s="56">
        <v>0</v>
      </c>
      <c r="H29" s="20">
        <v>0</v>
      </c>
      <c r="I29" s="91"/>
      <c r="J29" s="91"/>
      <c r="K29" s="19"/>
    </row>
    <row r="30" spans="1:11" s="4" customFormat="1" ht="12" customHeight="1" x14ac:dyDescent="0.2">
      <c r="A30" s="17" t="s">
        <v>21</v>
      </c>
      <c r="B30" s="17"/>
      <c r="C30" s="20">
        <f t="shared" si="4"/>
        <v>72.2</v>
      </c>
      <c r="D30" s="20">
        <v>69.2</v>
      </c>
      <c r="E30" s="20">
        <f>F30+G30</f>
        <v>3</v>
      </c>
      <c r="F30" s="56">
        <v>0</v>
      </c>
      <c r="G30" s="56">
        <v>3</v>
      </c>
      <c r="H30" s="20">
        <v>0</v>
      </c>
      <c r="I30" s="91"/>
      <c r="J30" s="91"/>
      <c r="K30" s="19"/>
    </row>
    <row r="31" spans="1:11" s="4" customFormat="1" ht="12" customHeight="1" x14ac:dyDescent="0.2">
      <c r="A31" s="17" t="s">
        <v>22</v>
      </c>
      <c r="B31" s="17"/>
      <c r="C31" s="20">
        <f t="shared" si="4"/>
        <v>1408.3</v>
      </c>
      <c r="D31" s="20">
        <v>1280.8</v>
      </c>
      <c r="E31" s="20">
        <f>F31+G31</f>
        <v>127.5</v>
      </c>
      <c r="F31" s="56">
        <v>68</v>
      </c>
      <c r="G31" s="56">
        <v>59.5</v>
      </c>
      <c r="H31" s="20">
        <v>0</v>
      </c>
      <c r="I31" s="90"/>
      <c r="J31" s="90"/>
      <c r="K31" s="19"/>
    </row>
    <row r="32" spans="1:11" s="4" customFormat="1" ht="12" customHeight="1" x14ac:dyDescent="0.2">
      <c r="A32" s="17" t="s">
        <v>23</v>
      </c>
      <c r="B32" s="17"/>
      <c r="C32" s="20">
        <f t="shared" si="4"/>
        <v>464.5</v>
      </c>
      <c r="D32" s="20">
        <v>460.5</v>
      </c>
      <c r="E32" s="20">
        <f>F32+G32</f>
        <v>4</v>
      </c>
      <c r="F32" s="56">
        <v>0</v>
      </c>
      <c r="G32" s="56">
        <v>4</v>
      </c>
      <c r="H32" s="20">
        <v>0</v>
      </c>
      <c r="I32" s="91"/>
      <c r="J32" s="91"/>
      <c r="K32" s="19"/>
    </row>
    <row r="33" spans="1:31" s="4" customFormat="1" ht="12" customHeight="1" x14ac:dyDescent="0.2">
      <c r="A33" s="17" t="s">
        <v>24</v>
      </c>
      <c r="B33" s="17"/>
      <c r="C33" s="20">
        <f t="shared" si="4"/>
        <v>10</v>
      </c>
      <c r="D33" s="20">
        <v>10</v>
      </c>
      <c r="E33" s="20">
        <f t="shared" si="2"/>
        <v>0</v>
      </c>
      <c r="F33" s="56">
        <v>0</v>
      </c>
      <c r="G33" s="56">
        <v>0</v>
      </c>
      <c r="H33" s="20">
        <v>0</v>
      </c>
      <c r="I33" s="90"/>
      <c r="J33" s="90"/>
      <c r="K33" s="19"/>
    </row>
    <row r="34" spans="1:31" s="4" customFormat="1" ht="5.0999999999999996" customHeight="1" x14ac:dyDescent="0.2">
      <c r="C34" s="20"/>
      <c r="D34" s="20"/>
      <c r="E34" s="20"/>
      <c r="F34" s="20"/>
      <c r="G34" s="20"/>
      <c r="H34" s="20"/>
    </row>
    <row r="35" spans="1:31" s="4" customFormat="1" ht="12.95" customHeight="1" x14ac:dyDescent="0.2">
      <c r="A35" s="37" t="s">
        <v>32</v>
      </c>
      <c r="B35" s="37"/>
      <c r="C35" s="38"/>
      <c r="D35" s="39"/>
      <c r="E35" s="38"/>
      <c r="F35" s="39"/>
      <c r="G35" s="39"/>
      <c r="H35" s="39"/>
    </row>
    <row r="36" spans="1:31" s="4" customFormat="1" ht="12" customHeight="1" x14ac:dyDescent="0.2">
      <c r="A36" s="26">
        <v>2018</v>
      </c>
      <c r="B36" s="12"/>
      <c r="C36" s="20">
        <v>10726.5</v>
      </c>
      <c r="D36" s="12">
        <v>6533.8999999999978</v>
      </c>
      <c r="E36" s="20">
        <v>3986.9000000000005</v>
      </c>
      <c r="F36" s="20">
        <v>916.3</v>
      </c>
      <c r="G36" s="20">
        <v>3070.6000000000004</v>
      </c>
      <c r="H36" s="20">
        <v>205.7</v>
      </c>
      <c r="I36" s="20"/>
      <c r="AE36" s="55"/>
    </row>
    <row r="37" spans="1:31" s="4" customFormat="1" ht="12" customHeight="1" x14ac:dyDescent="0.2">
      <c r="A37" s="26">
        <v>2019</v>
      </c>
      <c r="B37" s="12"/>
      <c r="C37" s="20">
        <v>10456.099999999999</v>
      </c>
      <c r="D37" s="20">
        <v>7644.4</v>
      </c>
      <c r="E37" s="20">
        <v>2646.2</v>
      </c>
      <c r="F37" s="20">
        <v>534.79999999999995</v>
      </c>
      <c r="G37" s="20">
        <v>2111.4</v>
      </c>
      <c r="H37" s="20">
        <v>165.5</v>
      </c>
      <c r="I37" s="20"/>
      <c r="AE37" s="55"/>
    </row>
    <row r="38" spans="1:31" s="4" customFormat="1" ht="12" customHeight="1" x14ac:dyDescent="0.2">
      <c r="A38" s="26">
        <v>2020</v>
      </c>
      <c r="B38" s="12"/>
      <c r="C38" s="20">
        <v>10838.724</v>
      </c>
      <c r="D38" s="20">
        <v>8253.1939999999995</v>
      </c>
      <c r="E38" s="20">
        <v>2379.9299999999998</v>
      </c>
      <c r="F38" s="20">
        <v>364.36</v>
      </c>
      <c r="G38" s="20">
        <v>2015.57</v>
      </c>
      <c r="H38" s="20">
        <v>205.6</v>
      </c>
      <c r="I38" s="20"/>
      <c r="AE38" s="55"/>
    </row>
    <row r="39" spans="1:31" s="4" customFormat="1" ht="12" customHeight="1" x14ac:dyDescent="0.2">
      <c r="A39" s="26">
        <v>2021</v>
      </c>
      <c r="B39" s="12"/>
      <c r="C39" s="20">
        <v>10682.920000000002</v>
      </c>
      <c r="D39" s="20">
        <v>7957.4400000000005</v>
      </c>
      <c r="E39" s="20">
        <v>2552.0999999999995</v>
      </c>
      <c r="F39" s="20">
        <v>419.38</v>
      </c>
      <c r="G39" s="20">
        <v>2132.7199999999998</v>
      </c>
      <c r="H39" s="20">
        <v>173.5</v>
      </c>
      <c r="I39" s="20"/>
      <c r="AE39" s="55"/>
    </row>
    <row r="40" spans="1:31" s="4" customFormat="1" ht="12" customHeight="1" x14ac:dyDescent="0.2">
      <c r="A40" s="26">
        <v>2022</v>
      </c>
      <c r="B40" s="12"/>
      <c r="C40" s="20">
        <v>8252.68</v>
      </c>
      <c r="D40" s="20">
        <v>7644.9400000000005</v>
      </c>
      <c r="E40" s="20">
        <v>456.6</v>
      </c>
      <c r="F40" s="20">
        <v>244.1</v>
      </c>
      <c r="G40" s="20">
        <v>212.5</v>
      </c>
      <c r="H40" s="20">
        <v>151.13999999999999</v>
      </c>
      <c r="I40" s="20"/>
      <c r="AE40" s="55"/>
    </row>
    <row r="41" spans="1:31" s="4" customFormat="1" ht="12" customHeight="1" x14ac:dyDescent="0.2">
      <c r="A41" s="26">
        <v>2023</v>
      </c>
      <c r="B41" s="12"/>
      <c r="C41" s="20">
        <v>9083.14</v>
      </c>
      <c r="D41" s="20">
        <v>6859.2599999999993</v>
      </c>
      <c r="E41" s="20">
        <v>2096.88</v>
      </c>
      <c r="F41" s="20">
        <v>390.04</v>
      </c>
      <c r="G41" s="20">
        <v>1706.8400000000001</v>
      </c>
      <c r="H41" s="20">
        <v>127</v>
      </c>
      <c r="I41" s="20"/>
      <c r="AE41" s="55"/>
    </row>
    <row r="42" spans="1:31" s="4" customFormat="1" ht="12" customHeight="1" x14ac:dyDescent="0.2">
      <c r="A42" s="26">
        <v>2024</v>
      </c>
      <c r="B42" s="12"/>
      <c r="C42" s="20">
        <v>11763.149000000001</v>
      </c>
      <c r="D42" s="20">
        <v>10938.29</v>
      </c>
      <c r="E42" s="20">
        <v>774.2</v>
      </c>
      <c r="F42" s="20">
        <v>359.62</v>
      </c>
      <c r="G42" s="20">
        <v>414.58</v>
      </c>
      <c r="H42" s="20">
        <v>50.658999999999999</v>
      </c>
      <c r="I42" s="20"/>
      <c r="AE42" s="55"/>
    </row>
    <row r="43" spans="1:31" s="4" customFormat="1" ht="12" customHeight="1" x14ac:dyDescent="0.2">
      <c r="A43" s="40">
        <v>2025</v>
      </c>
      <c r="B43" s="41"/>
      <c r="C43" s="42">
        <f>SUM(C44:C59)</f>
        <v>6370.3</v>
      </c>
      <c r="D43" s="42">
        <f>SUM(D44:D59)</f>
        <v>6161</v>
      </c>
      <c r="E43" s="42">
        <f t="shared" ref="E43:H43" si="5">SUM(E44:E59)</f>
        <v>187.7</v>
      </c>
      <c r="F43" s="42">
        <f t="shared" si="5"/>
        <v>62</v>
      </c>
      <c r="G43" s="42">
        <f t="shared" si="5"/>
        <v>125.7</v>
      </c>
      <c r="H43" s="42">
        <f t="shared" si="5"/>
        <v>21.6</v>
      </c>
    </row>
    <row r="44" spans="1:31" s="4" customFormat="1" ht="12" customHeight="1" x14ac:dyDescent="0.2">
      <c r="A44" s="17" t="s">
        <v>9</v>
      </c>
      <c r="C44" s="22">
        <f>D44+E44+H44</f>
        <v>710.4</v>
      </c>
      <c r="D44" s="20">
        <v>710.4</v>
      </c>
      <c r="E44" s="20">
        <f>F44+G44</f>
        <v>0</v>
      </c>
      <c r="F44" s="20">
        <v>0</v>
      </c>
      <c r="G44" s="20">
        <v>0</v>
      </c>
      <c r="H44" s="20">
        <v>0</v>
      </c>
    </row>
    <row r="45" spans="1:31" s="4" customFormat="1" ht="12" customHeight="1" x14ac:dyDescent="0.2">
      <c r="A45" s="17" t="s">
        <v>10</v>
      </c>
      <c r="C45" s="22">
        <f t="shared" ref="C45:C46" si="6">D45+E45+H45</f>
        <v>213</v>
      </c>
      <c r="D45" s="20">
        <v>213</v>
      </c>
      <c r="E45" s="20">
        <f t="shared" ref="E45:E52" si="7">F45+G45</f>
        <v>0</v>
      </c>
      <c r="F45" s="20">
        <v>0</v>
      </c>
      <c r="G45" s="20">
        <v>0</v>
      </c>
      <c r="H45" s="20">
        <v>0</v>
      </c>
    </row>
    <row r="46" spans="1:31" s="4" customFormat="1" ht="12" customHeight="1" x14ac:dyDescent="0.2">
      <c r="A46" s="17" t="s">
        <v>11</v>
      </c>
      <c r="C46" s="22">
        <f t="shared" si="6"/>
        <v>0</v>
      </c>
      <c r="D46" s="20">
        <v>0</v>
      </c>
      <c r="E46" s="20">
        <f t="shared" si="7"/>
        <v>0</v>
      </c>
      <c r="F46" s="20">
        <v>0</v>
      </c>
      <c r="G46" s="20">
        <v>0</v>
      </c>
      <c r="H46" s="20">
        <v>0</v>
      </c>
    </row>
    <row r="47" spans="1:31" s="4" customFormat="1" ht="12" customHeight="1" x14ac:dyDescent="0.2">
      <c r="A47" s="17" t="s">
        <v>12</v>
      </c>
      <c r="C47" s="22">
        <f t="shared" ref="C47:C52" si="8">D47+E47+H47</f>
        <v>152</v>
      </c>
      <c r="D47" s="20">
        <v>152</v>
      </c>
      <c r="E47" s="20">
        <f t="shared" si="7"/>
        <v>0</v>
      </c>
      <c r="F47" s="20">
        <v>0</v>
      </c>
      <c r="G47" s="20">
        <v>0</v>
      </c>
      <c r="H47" s="20">
        <v>0</v>
      </c>
    </row>
    <row r="48" spans="1:31" s="4" customFormat="1" ht="12" customHeight="1" x14ac:dyDescent="0.2">
      <c r="A48" s="17" t="s">
        <v>13</v>
      </c>
      <c r="C48" s="22">
        <f t="shared" si="8"/>
        <v>120.4</v>
      </c>
      <c r="D48" s="20">
        <v>116.4</v>
      </c>
      <c r="E48" s="20">
        <f>F48+G48</f>
        <v>4</v>
      </c>
      <c r="F48" s="20">
        <v>0</v>
      </c>
      <c r="G48" s="20">
        <v>4</v>
      </c>
      <c r="H48" s="20">
        <v>0</v>
      </c>
    </row>
    <row r="49" spans="1:8" s="4" customFormat="1" ht="12" customHeight="1" x14ac:dyDescent="0.2">
      <c r="A49" s="17" t="s">
        <v>14</v>
      </c>
      <c r="C49" s="22">
        <f>D49+E49+H49</f>
        <v>320</v>
      </c>
      <c r="D49" s="20">
        <v>320</v>
      </c>
      <c r="E49" s="20">
        <f t="shared" si="7"/>
        <v>0</v>
      </c>
      <c r="F49" s="20">
        <v>0</v>
      </c>
      <c r="G49" s="20">
        <v>0</v>
      </c>
      <c r="H49" s="20">
        <v>0</v>
      </c>
    </row>
    <row r="50" spans="1:8" s="4" customFormat="1" ht="12" customHeight="1" x14ac:dyDescent="0.2">
      <c r="A50" s="17" t="s">
        <v>15</v>
      </c>
      <c r="C50" s="22">
        <f t="shared" si="8"/>
        <v>143.6</v>
      </c>
      <c r="D50" s="20">
        <v>143.6</v>
      </c>
      <c r="E50" s="20">
        <f t="shared" si="7"/>
        <v>0</v>
      </c>
      <c r="F50" s="20">
        <v>0</v>
      </c>
      <c r="G50" s="20">
        <v>0</v>
      </c>
      <c r="H50" s="20">
        <v>0</v>
      </c>
    </row>
    <row r="51" spans="1:8" s="4" customFormat="1" ht="12" customHeight="1" x14ac:dyDescent="0.2">
      <c r="A51" s="17" t="s">
        <v>16</v>
      </c>
      <c r="C51" s="22">
        <f t="shared" si="8"/>
        <v>271.8</v>
      </c>
      <c r="D51" s="20">
        <v>262.8</v>
      </c>
      <c r="E51" s="20">
        <f>F51+G51</f>
        <v>9</v>
      </c>
      <c r="F51" s="20">
        <v>4</v>
      </c>
      <c r="G51" s="20">
        <v>5</v>
      </c>
      <c r="H51" s="20">
        <v>0</v>
      </c>
    </row>
    <row r="52" spans="1:8" s="4" customFormat="1" ht="12" customHeight="1" x14ac:dyDescent="0.2">
      <c r="A52" s="17" t="s">
        <v>17</v>
      </c>
      <c r="C52" s="22">
        <f t="shared" si="8"/>
        <v>259.10000000000002</v>
      </c>
      <c r="D52" s="20">
        <v>259.10000000000002</v>
      </c>
      <c r="E52" s="20">
        <f t="shared" si="7"/>
        <v>0</v>
      </c>
      <c r="F52" s="20">
        <v>0</v>
      </c>
      <c r="G52" s="20">
        <v>0</v>
      </c>
      <c r="H52" s="20">
        <v>0</v>
      </c>
    </row>
    <row r="53" spans="1:8" s="4" customFormat="1" ht="12" customHeight="1" x14ac:dyDescent="0.2">
      <c r="A53" s="17" t="s">
        <v>18</v>
      </c>
      <c r="C53" s="22">
        <f t="shared" ref="C53:C59" si="9">D53+E53+H53</f>
        <v>646.29999999999995</v>
      </c>
      <c r="D53" s="20">
        <v>642.29999999999995</v>
      </c>
      <c r="E53" s="20">
        <f t="shared" ref="E53:E59" si="10">F53+G53</f>
        <v>4</v>
      </c>
      <c r="F53" s="20">
        <v>0</v>
      </c>
      <c r="G53" s="20">
        <v>4</v>
      </c>
      <c r="H53" s="20">
        <v>0</v>
      </c>
    </row>
    <row r="54" spans="1:8" s="4" customFormat="1" ht="12" customHeight="1" x14ac:dyDescent="0.2">
      <c r="A54" s="17" t="s">
        <v>19</v>
      </c>
      <c r="C54" s="22">
        <f t="shared" si="9"/>
        <v>574</v>
      </c>
      <c r="D54" s="20">
        <v>546</v>
      </c>
      <c r="E54" s="20">
        <f t="shared" si="10"/>
        <v>28</v>
      </c>
      <c r="F54" s="20">
        <v>4</v>
      </c>
      <c r="G54" s="20">
        <v>24</v>
      </c>
      <c r="H54" s="20">
        <v>0</v>
      </c>
    </row>
    <row r="55" spans="1:8" s="4" customFormat="1" ht="12" customHeight="1" x14ac:dyDescent="0.2">
      <c r="A55" s="17" t="s">
        <v>20</v>
      </c>
      <c r="C55" s="22">
        <f t="shared" si="9"/>
        <v>324.20000000000005</v>
      </c>
      <c r="D55" s="20">
        <v>292.60000000000002</v>
      </c>
      <c r="E55" s="20">
        <f t="shared" si="10"/>
        <v>22</v>
      </c>
      <c r="F55" s="20">
        <v>1</v>
      </c>
      <c r="G55" s="20">
        <v>21</v>
      </c>
      <c r="H55" s="20">
        <v>9.6</v>
      </c>
    </row>
    <row r="56" spans="1:8" s="4" customFormat="1" ht="12" customHeight="1" x14ac:dyDescent="0.2">
      <c r="A56" s="17" t="s">
        <v>21</v>
      </c>
      <c r="C56" s="22">
        <f t="shared" si="9"/>
        <v>124</v>
      </c>
      <c r="D56" s="20">
        <v>115</v>
      </c>
      <c r="E56" s="20">
        <f t="shared" si="10"/>
        <v>9</v>
      </c>
      <c r="F56" s="20">
        <v>4</v>
      </c>
      <c r="G56" s="20">
        <v>5</v>
      </c>
      <c r="H56" s="20">
        <v>0</v>
      </c>
    </row>
    <row r="57" spans="1:8" s="4" customFormat="1" ht="12" customHeight="1" x14ac:dyDescent="0.2">
      <c r="A57" s="17" t="s">
        <v>22</v>
      </c>
      <c r="C57" s="22">
        <f t="shared" si="9"/>
        <v>1727.8</v>
      </c>
      <c r="D57" s="20">
        <v>1637.8</v>
      </c>
      <c r="E57" s="20">
        <f t="shared" si="10"/>
        <v>90</v>
      </c>
      <c r="F57" s="20">
        <v>45</v>
      </c>
      <c r="G57" s="20">
        <v>45</v>
      </c>
      <c r="H57" s="20">
        <v>0</v>
      </c>
    </row>
    <row r="58" spans="1:8" s="4" customFormat="1" ht="12" customHeight="1" x14ac:dyDescent="0.2">
      <c r="A58" s="17" t="s">
        <v>23</v>
      </c>
      <c r="C58" s="22">
        <f t="shared" si="9"/>
        <v>762</v>
      </c>
      <c r="D58" s="20">
        <v>746</v>
      </c>
      <c r="E58" s="20">
        <f t="shared" si="10"/>
        <v>4</v>
      </c>
      <c r="F58" s="20">
        <v>0</v>
      </c>
      <c r="G58" s="20">
        <v>4</v>
      </c>
      <c r="H58" s="20">
        <v>12</v>
      </c>
    </row>
    <row r="59" spans="1:8" s="4" customFormat="1" ht="12" customHeight="1" x14ac:dyDescent="0.2">
      <c r="A59" s="17" t="s">
        <v>24</v>
      </c>
      <c r="C59" s="22">
        <f t="shared" si="9"/>
        <v>21.7</v>
      </c>
      <c r="D59" s="20">
        <v>4</v>
      </c>
      <c r="E59" s="20">
        <f t="shared" si="10"/>
        <v>17.7</v>
      </c>
      <c r="F59" s="20">
        <v>4</v>
      </c>
      <c r="G59" s="20">
        <v>13.7</v>
      </c>
      <c r="H59" s="20">
        <v>0</v>
      </c>
    </row>
    <row r="60" spans="1:8" s="3" customFormat="1" ht="5.0999999999999996" customHeight="1" x14ac:dyDescent="0.2">
      <c r="A60" s="45"/>
      <c r="B60" s="45"/>
      <c r="C60" s="45"/>
      <c r="D60" s="45"/>
      <c r="E60" s="45"/>
      <c r="F60" s="45"/>
      <c r="G60" s="45"/>
      <c r="H60" s="45"/>
    </row>
    <row r="61" spans="1:8" s="4" customFormat="1" ht="12" customHeight="1" x14ac:dyDescent="0.2">
      <c r="A61" s="4" t="s">
        <v>41</v>
      </c>
      <c r="C61" s="23"/>
      <c r="D61" s="23"/>
      <c r="E61" s="23"/>
      <c r="F61" s="23"/>
      <c r="G61" s="23"/>
      <c r="H61" s="23"/>
    </row>
    <row r="62" spans="1:8" ht="5.0999999999999996" customHeight="1" x14ac:dyDescent="0.2">
      <c r="A62" s="17"/>
      <c r="B62" s="8"/>
      <c r="C62" s="12"/>
      <c r="D62" s="12"/>
      <c r="E62" s="12"/>
      <c r="F62" s="12"/>
      <c r="G62" s="12"/>
      <c r="H62" s="12"/>
    </row>
    <row r="63" spans="1:8" ht="5.0999999999999996" customHeight="1" x14ac:dyDescent="0.2">
      <c r="A63" s="17"/>
      <c r="B63" s="8"/>
      <c r="C63" s="12"/>
      <c r="D63" s="12"/>
      <c r="E63" s="12"/>
      <c r="F63" s="12"/>
      <c r="G63" s="12"/>
      <c r="H63" s="12"/>
    </row>
    <row r="64" spans="1:8" ht="5.0999999999999996" customHeight="1" x14ac:dyDescent="0.2">
      <c r="A64" s="17"/>
      <c r="B64" s="8"/>
      <c r="C64" s="12"/>
      <c r="D64" s="12"/>
      <c r="E64" s="12"/>
      <c r="F64" s="12"/>
      <c r="G64" s="12"/>
      <c r="H64" s="12"/>
    </row>
  </sheetData>
  <mergeCells count="22">
    <mergeCell ref="I24:J24"/>
    <mergeCell ref="I18:J18"/>
    <mergeCell ref="I22:J22"/>
    <mergeCell ref="I23:J23"/>
    <mergeCell ref="E4:G4"/>
    <mergeCell ref="I19:J19"/>
    <mergeCell ref="I20:J20"/>
    <mergeCell ref="I21:J21"/>
    <mergeCell ref="A4:A7"/>
    <mergeCell ref="C4:C7"/>
    <mergeCell ref="D4:D7"/>
    <mergeCell ref="H4:H7"/>
    <mergeCell ref="A1:H1"/>
    <mergeCell ref="I31:J31"/>
    <mergeCell ref="I32:J32"/>
    <mergeCell ref="I33:J33"/>
    <mergeCell ref="I25:J25"/>
    <mergeCell ref="I26:J26"/>
    <mergeCell ref="I27:J27"/>
    <mergeCell ref="I28:J28"/>
    <mergeCell ref="I29:J29"/>
    <mergeCell ref="I30:J30"/>
  </mergeCells>
  <pageMargins left="0.59055118110236227" right="0.59055118110236227" top="0.59055118110236227" bottom="0.59055118110236227" header="0.59055118110236227" footer="0.59055118110236227"/>
  <pageSetup paperSize="119" scale="9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5"/>
  <sheetViews>
    <sheetView showGridLines="0" zoomScaleNormal="100" zoomScaleSheetLayoutView="100" workbookViewId="0">
      <selection activeCell="A2" sqref="A2"/>
    </sheetView>
  </sheetViews>
  <sheetFormatPr baseColWidth="10" defaultColWidth="26.7109375" defaultRowHeight="15" x14ac:dyDescent="0.2"/>
  <cols>
    <col min="1" max="1" width="26.140625" style="5" customWidth="1"/>
    <col min="2" max="2" width="6.7109375" style="5" customWidth="1"/>
    <col min="3" max="8" width="11.140625" style="5" customWidth="1"/>
    <col min="9" max="9" width="15.28515625" style="5" customWidth="1"/>
    <col min="10" max="10" width="10.28515625" style="5" hidden="1" customWidth="1"/>
    <col min="11" max="11" width="13.5703125" style="5" hidden="1" customWidth="1"/>
    <col min="12" max="12" width="5.140625" style="5" hidden="1" customWidth="1"/>
    <col min="13" max="30" width="0" style="5" hidden="1" customWidth="1"/>
    <col min="31" max="37" width="7.7109375" style="5" customWidth="1"/>
    <col min="38" max="16384" width="26.7109375" style="5"/>
  </cols>
  <sheetData>
    <row r="1" spans="1:9" s="3" customFormat="1" ht="34.5" customHeight="1" x14ac:dyDescent="0.2">
      <c r="A1" s="84" t="s">
        <v>43</v>
      </c>
      <c r="B1" s="85"/>
      <c r="C1" s="85"/>
      <c r="D1" s="85"/>
      <c r="E1" s="85"/>
      <c r="F1" s="85"/>
      <c r="G1" s="85"/>
      <c r="H1" s="85"/>
      <c r="I1" s="4"/>
    </row>
    <row r="2" spans="1:9" s="33" customFormat="1" ht="15" customHeight="1" x14ac:dyDescent="0.2">
      <c r="A2" s="32" t="s">
        <v>49</v>
      </c>
      <c r="B2" s="32"/>
      <c r="I2" s="48"/>
    </row>
    <row r="3" spans="1:9" s="3" customFormat="1" ht="15" customHeight="1" x14ac:dyDescent="0.2">
      <c r="A3" s="6"/>
      <c r="B3" s="6"/>
      <c r="C3" s="7"/>
      <c r="D3" s="7"/>
      <c r="E3" s="7"/>
      <c r="F3" s="46"/>
      <c r="G3" s="83"/>
      <c r="H3" s="83" t="s">
        <v>40</v>
      </c>
      <c r="I3" s="4"/>
    </row>
    <row r="4" spans="1:9" s="4" customFormat="1" ht="10.5" customHeight="1" x14ac:dyDescent="0.2">
      <c r="A4" s="86" t="s">
        <v>2</v>
      </c>
      <c r="B4" s="43"/>
      <c r="C4" s="87" t="s">
        <v>3</v>
      </c>
      <c r="D4" s="87" t="s">
        <v>4</v>
      </c>
      <c r="E4" s="88" t="s">
        <v>5</v>
      </c>
      <c r="F4" s="88"/>
      <c r="G4" s="88"/>
      <c r="H4" s="89" t="s">
        <v>6</v>
      </c>
    </row>
    <row r="5" spans="1:9" s="4" customFormat="1" ht="5.0999999999999996" customHeight="1" x14ac:dyDescent="0.2">
      <c r="A5" s="86"/>
      <c r="B5" s="43"/>
      <c r="C5" s="87"/>
      <c r="D5" s="87"/>
      <c r="E5" s="34"/>
      <c r="F5" s="34"/>
      <c r="G5" s="34"/>
      <c r="H5" s="89"/>
    </row>
    <row r="6" spans="1:9" s="4" customFormat="1" ht="5.0999999999999996" customHeight="1" x14ac:dyDescent="0.2">
      <c r="A6" s="86"/>
      <c r="B6" s="43"/>
      <c r="C6" s="87"/>
      <c r="D6" s="87"/>
      <c r="E6" s="35"/>
      <c r="F6" s="35"/>
      <c r="G6" s="36"/>
      <c r="H6" s="89"/>
    </row>
    <row r="7" spans="1:9" s="4" customFormat="1" ht="12" customHeight="1" x14ac:dyDescent="0.2">
      <c r="A7" s="86"/>
      <c r="B7" s="43"/>
      <c r="C7" s="87"/>
      <c r="D7" s="87"/>
      <c r="E7" s="44" t="s">
        <v>3</v>
      </c>
      <c r="F7" s="44" t="s">
        <v>0</v>
      </c>
      <c r="G7" s="44" t="s">
        <v>7</v>
      </c>
      <c r="H7" s="89"/>
    </row>
    <row r="8" spans="1:9" s="4" customFormat="1" ht="5.0999999999999996" customHeight="1" x14ac:dyDescent="0.2"/>
    <row r="9" spans="1:9" s="4" customFormat="1" ht="12.95" customHeight="1" x14ac:dyDescent="0.2">
      <c r="A9" s="37" t="s">
        <v>33</v>
      </c>
      <c r="B9" s="37"/>
      <c r="C9" s="38"/>
      <c r="D9" s="39"/>
      <c r="E9" s="38"/>
      <c r="F9" s="39"/>
      <c r="G9" s="39"/>
      <c r="H9" s="39"/>
    </row>
    <row r="10" spans="1:9" ht="12" customHeight="1" x14ac:dyDescent="0.2">
      <c r="A10" s="9">
        <v>2018</v>
      </c>
      <c r="B10" s="9"/>
      <c r="C10" s="20">
        <v>26165.7</v>
      </c>
      <c r="D10" s="12">
        <v>20035.2</v>
      </c>
      <c r="E10" s="20">
        <v>5308.2999999999993</v>
      </c>
      <c r="F10" s="12">
        <v>1817.8999999999996</v>
      </c>
      <c r="G10" s="12">
        <v>3490.4</v>
      </c>
      <c r="H10" s="12">
        <v>822.19999999999993</v>
      </c>
      <c r="I10" s="4"/>
    </row>
    <row r="11" spans="1:9" ht="12" customHeight="1" x14ac:dyDescent="0.2">
      <c r="A11" s="9">
        <v>2019</v>
      </c>
      <c r="B11" s="9"/>
      <c r="C11" s="20">
        <v>23832.400000000001</v>
      </c>
      <c r="D11" s="20">
        <v>18789.5</v>
      </c>
      <c r="E11" s="20">
        <v>4599.3999999999996</v>
      </c>
      <c r="F11" s="20">
        <v>1460.3</v>
      </c>
      <c r="G11" s="20">
        <v>3139.1</v>
      </c>
      <c r="H11" s="20">
        <v>443.5</v>
      </c>
      <c r="I11" s="4"/>
    </row>
    <row r="12" spans="1:9" ht="12" customHeight="1" x14ac:dyDescent="0.2">
      <c r="A12" s="9">
        <v>2020</v>
      </c>
      <c r="B12" s="9"/>
      <c r="C12" s="20">
        <v>23454.614000000001</v>
      </c>
      <c r="D12" s="20">
        <v>19255.784</v>
      </c>
      <c r="E12" s="20">
        <v>3732.1299999999997</v>
      </c>
      <c r="F12" s="20">
        <v>1012.56</v>
      </c>
      <c r="G12" s="20">
        <v>2719.5699999999997</v>
      </c>
      <c r="H12" s="20">
        <v>466.7</v>
      </c>
      <c r="I12" s="4"/>
    </row>
    <row r="13" spans="1:9" ht="12" customHeight="1" x14ac:dyDescent="0.2">
      <c r="A13" s="9">
        <v>2021</v>
      </c>
      <c r="B13" s="9"/>
      <c r="C13" s="20">
        <v>22272.429999999997</v>
      </c>
      <c r="D13" s="20">
        <v>18211.989999999998</v>
      </c>
      <c r="E13" s="20">
        <v>3676.2999999999997</v>
      </c>
      <c r="F13" s="20">
        <v>967.48</v>
      </c>
      <c r="G13" s="20">
        <v>2708.8199999999997</v>
      </c>
      <c r="H13" s="20">
        <v>384.14</v>
      </c>
      <c r="I13" s="4"/>
    </row>
    <row r="14" spans="1:9" ht="12" customHeight="1" x14ac:dyDescent="0.2">
      <c r="A14" s="9">
        <v>2022</v>
      </c>
      <c r="B14" s="9"/>
      <c r="C14" s="20">
        <v>17421.2</v>
      </c>
      <c r="D14" s="20">
        <v>15670.4</v>
      </c>
      <c r="E14" s="20">
        <v>1429.1</v>
      </c>
      <c r="F14" s="20">
        <v>743.3</v>
      </c>
      <c r="G14" s="20">
        <v>685.8</v>
      </c>
      <c r="H14" s="20">
        <v>321.8</v>
      </c>
      <c r="I14" s="4"/>
    </row>
    <row r="15" spans="1:9" ht="12" customHeight="1" x14ac:dyDescent="0.2">
      <c r="A15" s="9">
        <v>2023</v>
      </c>
      <c r="B15" s="9"/>
      <c r="C15" s="20">
        <v>17396.14</v>
      </c>
      <c r="D15" s="20">
        <v>14256.87</v>
      </c>
      <c r="E15" s="20">
        <v>2887.87</v>
      </c>
      <c r="F15" s="20">
        <v>888.62999999999988</v>
      </c>
      <c r="G15" s="20">
        <v>1999.2400000000002</v>
      </c>
      <c r="H15" s="20">
        <v>251.39999999999998</v>
      </c>
      <c r="I15" s="4"/>
    </row>
    <row r="16" spans="1:9" ht="12" customHeight="1" x14ac:dyDescent="0.2">
      <c r="A16" s="9">
        <v>2024</v>
      </c>
      <c r="B16" s="9"/>
      <c r="C16" s="20">
        <v>19954.819</v>
      </c>
      <c r="D16" s="20">
        <v>18292.810000000001</v>
      </c>
      <c r="E16" s="20">
        <v>1440.35</v>
      </c>
      <c r="F16" s="20">
        <v>632.78</v>
      </c>
      <c r="G16" s="20">
        <v>807.57</v>
      </c>
      <c r="H16" s="20">
        <v>221.65899999999999</v>
      </c>
      <c r="I16" s="4"/>
    </row>
    <row r="17" spans="1:8" ht="12" customHeight="1" x14ac:dyDescent="0.2">
      <c r="A17" s="40">
        <v>2025</v>
      </c>
      <c r="B17" s="41"/>
      <c r="C17" s="42">
        <f>SUM(C18:C33)</f>
        <v>10872</v>
      </c>
      <c r="D17" s="42">
        <f>SUM(D18:D33)</f>
        <v>9462</v>
      </c>
      <c r="E17" s="42">
        <f t="shared" ref="E17:F17" si="0">SUM(E18:E33)</f>
        <v>1387.4</v>
      </c>
      <c r="F17" s="42">
        <f t="shared" si="0"/>
        <v>175</v>
      </c>
      <c r="G17" s="42">
        <f>SUM(G18:G33)</f>
        <v>1212.4000000000001</v>
      </c>
      <c r="H17" s="42">
        <f>SUM(H18:H33)</f>
        <v>22.6</v>
      </c>
    </row>
    <row r="18" spans="1:8" s="4" customFormat="1" ht="12" customHeight="1" x14ac:dyDescent="0.2">
      <c r="A18" s="17" t="s">
        <v>9</v>
      </c>
      <c r="B18" s="17"/>
      <c r="C18" s="20">
        <f>D18+E18+H18</f>
        <v>1263.4000000000001</v>
      </c>
      <c r="D18" s="20">
        <v>1260.4000000000001</v>
      </c>
      <c r="E18" s="20">
        <f>F18+G18</f>
        <v>3</v>
      </c>
      <c r="F18" s="20">
        <v>0</v>
      </c>
      <c r="G18" s="20">
        <v>3</v>
      </c>
      <c r="H18" s="20"/>
    </row>
    <row r="19" spans="1:8" s="4" customFormat="1" ht="12" customHeight="1" x14ac:dyDescent="0.2">
      <c r="A19" s="17" t="s">
        <v>10</v>
      </c>
      <c r="B19" s="17"/>
      <c r="C19" s="20">
        <f t="shared" ref="C19" si="1">D19+E19+H19</f>
        <v>448</v>
      </c>
      <c r="D19" s="20">
        <v>448</v>
      </c>
      <c r="E19" s="20">
        <f t="shared" ref="E19:E26" si="2">F19+G19</f>
        <v>0</v>
      </c>
      <c r="F19" s="20">
        <v>0</v>
      </c>
      <c r="G19" s="20">
        <v>0</v>
      </c>
      <c r="H19" s="20">
        <v>0</v>
      </c>
    </row>
    <row r="20" spans="1:8" s="4" customFormat="1" ht="12" customHeight="1" x14ac:dyDescent="0.2">
      <c r="A20" s="17" t="s">
        <v>11</v>
      </c>
      <c r="B20" s="17"/>
      <c r="C20" s="20">
        <f t="shared" ref="C20:C26" si="3">D20+E20+H20</f>
        <v>4.7</v>
      </c>
      <c r="D20" s="20">
        <v>2</v>
      </c>
      <c r="E20" s="20">
        <f>F20+G20</f>
        <v>2.7</v>
      </c>
      <c r="F20" s="20">
        <v>1.2</v>
      </c>
      <c r="G20" s="20">
        <v>1.5</v>
      </c>
      <c r="H20" s="20">
        <v>0</v>
      </c>
    </row>
    <row r="21" spans="1:8" s="4" customFormat="1" ht="12" customHeight="1" x14ac:dyDescent="0.2">
      <c r="A21" s="17" t="s">
        <v>12</v>
      </c>
      <c r="B21" s="17"/>
      <c r="C21" s="20">
        <f t="shared" si="3"/>
        <v>190</v>
      </c>
      <c r="D21" s="20">
        <v>190</v>
      </c>
      <c r="E21" s="20">
        <f t="shared" si="2"/>
        <v>0</v>
      </c>
      <c r="F21" s="20">
        <v>0</v>
      </c>
      <c r="G21" s="20">
        <v>0</v>
      </c>
      <c r="H21" s="20">
        <v>0</v>
      </c>
    </row>
    <row r="22" spans="1:8" s="4" customFormat="1" ht="12" customHeight="1" x14ac:dyDescent="0.2">
      <c r="A22" s="17" t="s">
        <v>13</v>
      </c>
      <c r="B22" s="17"/>
      <c r="C22" s="20">
        <f t="shared" si="3"/>
        <v>176.8</v>
      </c>
      <c r="D22" s="20">
        <v>158.30000000000001</v>
      </c>
      <c r="E22" s="20">
        <f>F22+G22</f>
        <v>17.5</v>
      </c>
      <c r="F22" s="20">
        <v>0.8</v>
      </c>
      <c r="G22" s="20">
        <v>16.7</v>
      </c>
      <c r="H22" s="20">
        <v>1</v>
      </c>
    </row>
    <row r="23" spans="1:8" s="4" customFormat="1" ht="12" customHeight="1" x14ac:dyDescent="0.2">
      <c r="A23" s="17" t="s">
        <v>14</v>
      </c>
      <c r="B23" s="17"/>
      <c r="C23" s="20">
        <f t="shared" si="3"/>
        <v>611.1</v>
      </c>
      <c r="D23" s="20">
        <v>611.1</v>
      </c>
      <c r="E23" s="20">
        <f t="shared" si="2"/>
        <v>0</v>
      </c>
      <c r="F23" s="20">
        <v>0</v>
      </c>
      <c r="G23" s="20">
        <v>0</v>
      </c>
      <c r="H23" s="20">
        <v>0</v>
      </c>
    </row>
    <row r="24" spans="1:8" s="4" customFormat="1" ht="12" customHeight="1" x14ac:dyDescent="0.2">
      <c r="A24" s="17" t="s">
        <v>15</v>
      </c>
      <c r="B24" s="17"/>
      <c r="C24" s="20">
        <f t="shared" si="3"/>
        <v>365.3</v>
      </c>
      <c r="D24" s="20">
        <v>365.3</v>
      </c>
      <c r="E24" s="20">
        <f t="shared" si="2"/>
        <v>0</v>
      </c>
      <c r="F24" s="20">
        <v>0</v>
      </c>
      <c r="G24" s="20">
        <v>0</v>
      </c>
      <c r="H24" s="20">
        <v>0</v>
      </c>
    </row>
    <row r="25" spans="1:8" s="4" customFormat="1" ht="12" customHeight="1" x14ac:dyDescent="0.2">
      <c r="A25" s="17" t="s">
        <v>16</v>
      </c>
      <c r="B25" s="17"/>
      <c r="C25" s="20">
        <f t="shared" si="3"/>
        <v>393.2</v>
      </c>
      <c r="D25" s="20">
        <v>358.2</v>
      </c>
      <c r="E25" s="20">
        <f>F25+G25</f>
        <v>35</v>
      </c>
      <c r="F25" s="20">
        <v>14</v>
      </c>
      <c r="G25" s="20">
        <v>21</v>
      </c>
      <c r="H25" s="20">
        <v>0</v>
      </c>
    </row>
    <row r="26" spans="1:8" s="4" customFormat="1" ht="12" customHeight="1" x14ac:dyDescent="0.2">
      <c r="A26" s="17" t="s">
        <v>17</v>
      </c>
      <c r="B26" s="17"/>
      <c r="C26" s="20">
        <f t="shared" si="3"/>
        <v>381.5</v>
      </c>
      <c r="D26" s="20">
        <v>381.5</v>
      </c>
      <c r="E26" s="20">
        <f t="shared" si="2"/>
        <v>0</v>
      </c>
      <c r="F26" s="20">
        <v>0</v>
      </c>
      <c r="G26" s="20">
        <v>0</v>
      </c>
      <c r="H26" s="20">
        <v>0</v>
      </c>
    </row>
    <row r="27" spans="1:8" s="4" customFormat="1" ht="12" customHeight="1" x14ac:dyDescent="0.2">
      <c r="A27" s="17" t="s">
        <v>18</v>
      </c>
      <c r="B27" s="17"/>
      <c r="C27" s="20">
        <f t="shared" ref="C27:C33" si="4">D27+E27+H27</f>
        <v>650.6</v>
      </c>
      <c r="D27" s="20">
        <v>646.6</v>
      </c>
      <c r="E27" s="20">
        <f t="shared" ref="E27:E33" si="5">F27+G27</f>
        <v>4</v>
      </c>
      <c r="F27" s="20">
        <v>0</v>
      </c>
      <c r="G27" s="20">
        <v>4</v>
      </c>
      <c r="H27" s="20">
        <v>0</v>
      </c>
    </row>
    <row r="28" spans="1:8" s="4" customFormat="1" ht="12" customHeight="1" x14ac:dyDescent="0.2">
      <c r="A28" s="17" t="s">
        <v>19</v>
      </c>
      <c r="B28" s="17"/>
      <c r="C28" s="20">
        <f t="shared" si="4"/>
        <v>665.4</v>
      </c>
      <c r="D28" s="20">
        <v>637.4</v>
      </c>
      <c r="E28" s="20">
        <f t="shared" si="5"/>
        <v>28</v>
      </c>
      <c r="F28" s="20">
        <v>4</v>
      </c>
      <c r="G28" s="20">
        <v>24</v>
      </c>
      <c r="H28" s="20">
        <v>0</v>
      </c>
    </row>
    <row r="29" spans="1:8" s="4" customFormat="1" ht="12" customHeight="1" x14ac:dyDescent="0.2">
      <c r="A29" s="17" t="s">
        <v>20</v>
      </c>
      <c r="B29" s="17"/>
      <c r="C29" s="20">
        <f>D29+E29+H29</f>
        <v>1159.6999999999998</v>
      </c>
      <c r="D29" s="20">
        <v>105.1</v>
      </c>
      <c r="E29" s="20">
        <f>F29+G29</f>
        <v>1045</v>
      </c>
      <c r="F29" s="20">
        <v>34</v>
      </c>
      <c r="G29" s="20">
        <v>1011</v>
      </c>
      <c r="H29" s="20">
        <v>9.6</v>
      </c>
    </row>
    <row r="30" spans="1:8" s="4" customFormat="1" ht="12" customHeight="1" x14ac:dyDescent="0.2">
      <c r="A30" s="17" t="s">
        <v>21</v>
      </c>
      <c r="B30" s="17"/>
      <c r="C30" s="20">
        <f t="shared" si="4"/>
        <v>178</v>
      </c>
      <c r="D30" s="20">
        <v>169</v>
      </c>
      <c r="E30" s="20">
        <f t="shared" si="5"/>
        <v>9</v>
      </c>
      <c r="F30" s="20">
        <v>4</v>
      </c>
      <c r="G30" s="20">
        <v>5</v>
      </c>
      <c r="H30" s="20">
        <v>0</v>
      </c>
    </row>
    <row r="31" spans="1:8" s="4" customFormat="1" ht="12" customHeight="1" x14ac:dyDescent="0.2">
      <c r="A31" s="17" t="s">
        <v>22</v>
      </c>
      <c r="B31" s="17"/>
      <c r="C31" s="20">
        <f>D31+E31+H31</f>
        <v>3136.1</v>
      </c>
      <c r="D31" s="20">
        <v>2918.6</v>
      </c>
      <c r="E31" s="20">
        <f t="shared" si="5"/>
        <v>217.5</v>
      </c>
      <c r="F31" s="20">
        <v>113</v>
      </c>
      <c r="G31" s="20">
        <v>104.5</v>
      </c>
      <c r="H31" s="20">
        <v>0</v>
      </c>
    </row>
    <row r="32" spans="1:8" s="4" customFormat="1" ht="12" customHeight="1" x14ac:dyDescent="0.2">
      <c r="A32" s="17" t="s">
        <v>23</v>
      </c>
      <c r="B32" s="17"/>
      <c r="C32" s="20">
        <f>D32+E32+H32</f>
        <v>1226.5</v>
      </c>
      <c r="D32" s="20">
        <v>1206.5</v>
      </c>
      <c r="E32" s="20">
        <f t="shared" si="5"/>
        <v>8</v>
      </c>
      <c r="F32" s="20">
        <v>0</v>
      </c>
      <c r="G32" s="20">
        <v>8</v>
      </c>
      <c r="H32" s="20">
        <v>12</v>
      </c>
    </row>
    <row r="33" spans="1:31" s="4" customFormat="1" ht="12" customHeight="1" x14ac:dyDescent="0.2">
      <c r="A33" s="17" t="s">
        <v>24</v>
      </c>
      <c r="B33" s="17"/>
      <c r="C33" s="20">
        <f t="shared" si="4"/>
        <v>21.7</v>
      </c>
      <c r="D33" s="20">
        <v>4</v>
      </c>
      <c r="E33" s="20">
        <f t="shared" si="5"/>
        <v>17.7</v>
      </c>
      <c r="F33" s="20">
        <v>4</v>
      </c>
      <c r="G33" s="20">
        <v>13.7</v>
      </c>
      <c r="H33" s="20">
        <v>0</v>
      </c>
    </row>
    <row r="34" spans="1:31" s="4" customFormat="1" ht="5.0999999999999996" customHeight="1" x14ac:dyDescent="0.2">
      <c r="C34" s="27"/>
      <c r="D34" s="27"/>
      <c r="E34" s="27"/>
      <c r="F34" s="27"/>
      <c r="G34" s="27"/>
      <c r="H34" s="27"/>
    </row>
    <row r="35" spans="1:31" s="4" customFormat="1" ht="12" customHeight="1" x14ac:dyDescent="0.2">
      <c r="A35" s="37" t="s">
        <v>38</v>
      </c>
      <c r="B35" s="37"/>
      <c r="C35" s="38"/>
      <c r="D35" s="39"/>
      <c r="E35" s="38"/>
      <c r="F35" s="39"/>
      <c r="G35" s="39"/>
      <c r="H35" s="39"/>
    </row>
    <row r="36" spans="1:31" s="30" customFormat="1" ht="12" customHeight="1" x14ac:dyDescent="0.25">
      <c r="A36" s="9">
        <v>2018</v>
      </c>
      <c r="B36" s="28"/>
      <c r="C36" s="22">
        <v>66106.900000000009</v>
      </c>
      <c r="D36" s="22">
        <v>56859.700000000004</v>
      </c>
      <c r="E36" s="22">
        <v>7454.6</v>
      </c>
      <c r="F36" s="29">
        <v>5376.9000000000005</v>
      </c>
      <c r="G36" s="29">
        <v>2077.6999999999998</v>
      </c>
      <c r="H36" s="29">
        <v>1792.6</v>
      </c>
      <c r="I36" s="22"/>
      <c r="AE36" s="55"/>
    </row>
    <row r="37" spans="1:31" s="30" customFormat="1" ht="12" customHeight="1" x14ac:dyDescent="0.25">
      <c r="A37" s="9">
        <v>2019</v>
      </c>
      <c r="B37" s="9"/>
      <c r="C37" s="22">
        <v>62869.2</v>
      </c>
      <c r="D37" s="22">
        <v>52984.6</v>
      </c>
      <c r="E37" s="22">
        <v>8104</v>
      </c>
      <c r="F37" s="22">
        <v>3812.5</v>
      </c>
      <c r="G37" s="22">
        <v>4291.5</v>
      </c>
      <c r="H37" s="22">
        <v>1780.6</v>
      </c>
      <c r="I37" s="22"/>
      <c r="AE37" s="55"/>
    </row>
    <row r="38" spans="1:31" ht="12" customHeight="1" x14ac:dyDescent="0.2">
      <c r="A38" s="9">
        <v>2020</v>
      </c>
      <c r="B38" s="9"/>
      <c r="C38" s="22">
        <v>54661.869999999995</v>
      </c>
      <c r="D38" s="22">
        <v>47575.42</v>
      </c>
      <c r="E38" s="22">
        <v>5423.3399999999992</v>
      </c>
      <c r="F38" s="22">
        <v>2351.4399999999996</v>
      </c>
      <c r="G38" s="22">
        <v>3071.8999999999996</v>
      </c>
      <c r="H38" s="22">
        <v>1663.1100000000001</v>
      </c>
      <c r="I38" s="22"/>
      <c r="AE38" s="55"/>
    </row>
    <row r="39" spans="1:31" ht="12" customHeight="1" x14ac:dyDescent="0.2">
      <c r="A39" s="9">
        <v>2021</v>
      </c>
      <c r="B39" s="9"/>
      <c r="C39" s="22">
        <v>55990.14</v>
      </c>
      <c r="D39" s="22">
        <v>51116.54</v>
      </c>
      <c r="E39" s="22">
        <v>3700.1</v>
      </c>
      <c r="F39" s="22">
        <v>1232.7</v>
      </c>
      <c r="G39" s="22">
        <v>2467.3999999999996</v>
      </c>
      <c r="H39" s="22">
        <v>1173.5</v>
      </c>
      <c r="I39" s="22"/>
      <c r="AE39" s="55"/>
    </row>
    <row r="40" spans="1:31" ht="12" customHeight="1" x14ac:dyDescent="0.2">
      <c r="A40" s="9">
        <v>2022</v>
      </c>
      <c r="B40" s="9"/>
      <c r="C40" s="22">
        <v>51961.7</v>
      </c>
      <c r="D40" s="22">
        <v>47537.5</v>
      </c>
      <c r="E40" s="22">
        <v>2913.2</v>
      </c>
      <c r="F40" s="22">
        <v>1687.8</v>
      </c>
      <c r="G40" s="22">
        <v>1225.4000000000001</v>
      </c>
      <c r="H40" s="22">
        <v>1511</v>
      </c>
      <c r="I40" s="22"/>
      <c r="AE40" s="55"/>
    </row>
    <row r="41" spans="1:31" ht="12" customHeight="1" x14ac:dyDescent="0.2">
      <c r="A41" s="9">
        <v>2023</v>
      </c>
      <c r="B41" s="9"/>
      <c r="C41" s="22">
        <v>47958.796000000002</v>
      </c>
      <c r="D41" s="22">
        <v>43963.78</v>
      </c>
      <c r="E41" s="22">
        <v>3072.58</v>
      </c>
      <c r="F41" s="22">
        <v>1365.1</v>
      </c>
      <c r="G41" s="22">
        <v>1707.48</v>
      </c>
      <c r="H41" s="22">
        <v>922.43600000000004</v>
      </c>
      <c r="I41" s="22"/>
      <c r="AE41" s="55"/>
    </row>
    <row r="42" spans="1:31" ht="12" customHeight="1" x14ac:dyDescent="0.2">
      <c r="A42" s="9">
        <v>2024</v>
      </c>
      <c r="B42" s="9"/>
      <c r="C42" s="22">
        <v>40380.195999999989</v>
      </c>
      <c r="D42" s="22">
        <v>37566.039999999994</v>
      </c>
      <c r="E42" s="22">
        <v>1996.6000000000001</v>
      </c>
      <c r="F42" s="22">
        <v>734.6</v>
      </c>
      <c r="G42" s="22">
        <v>1262</v>
      </c>
      <c r="H42" s="22">
        <v>817.55599999999993</v>
      </c>
      <c r="I42" s="22"/>
      <c r="AE42" s="55"/>
    </row>
    <row r="43" spans="1:31" s="30" customFormat="1" ht="12" customHeight="1" x14ac:dyDescent="0.25">
      <c r="A43" s="40">
        <v>2025</v>
      </c>
      <c r="B43" s="41"/>
      <c r="C43" s="42">
        <f t="shared" ref="C43:H43" si="6">SUM(C44:C59)</f>
        <v>26340.14</v>
      </c>
      <c r="D43" s="42">
        <f t="shared" si="6"/>
        <v>25885.040000000001</v>
      </c>
      <c r="E43" s="42">
        <f t="shared" si="6"/>
        <v>186.8</v>
      </c>
      <c r="F43" s="42">
        <f t="shared" si="6"/>
        <v>86.2</v>
      </c>
      <c r="G43" s="42">
        <f t="shared" si="6"/>
        <v>100.6</v>
      </c>
      <c r="H43" s="42">
        <f t="shared" si="6"/>
        <v>268.29999999999995</v>
      </c>
    </row>
    <row r="44" spans="1:31" s="4" customFormat="1" ht="12" customHeight="1" x14ac:dyDescent="0.2">
      <c r="A44" s="17" t="s">
        <v>9</v>
      </c>
      <c r="B44" s="17"/>
      <c r="C44" s="20">
        <f>D44+E44+H44</f>
        <v>2429.1400000000003</v>
      </c>
      <c r="D44" s="20">
        <v>2429.1400000000003</v>
      </c>
      <c r="E44" s="20">
        <f>F44+G44</f>
        <v>0</v>
      </c>
      <c r="F44" s="20">
        <v>0</v>
      </c>
      <c r="G44" s="20">
        <v>0</v>
      </c>
      <c r="H44" s="20">
        <v>0</v>
      </c>
    </row>
    <row r="45" spans="1:31" s="4" customFormat="1" ht="12" customHeight="1" x14ac:dyDescent="0.2">
      <c r="A45" s="17" t="s">
        <v>10</v>
      </c>
      <c r="B45" s="17"/>
      <c r="C45" s="20">
        <f t="shared" ref="C45" si="7">D45+E45+H45</f>
        <v>1320.8</v>
      </c>
      <c r="D45" s="20">
        <v>1320.8</v>
      </c>
      <c r="E45" s="20">
        <f t="shared" ref="E45:E59" si="8">F45+G45</f>
        <v>0</v>
      </c>
      <c r="F45" s="20">
        <v>0</v>
      </c>
      <c r="G45" s="20">
        <v>0</v>
      </c>
      <c r="H45" s="20">
        <v>0</v>
      </c>
    </row>
    <row r="46" spans="1:31" s="4" customFormat="1" ht="12" customHeight="1" x14ac:dyDescent="0.2">
      <c r="A46" s="17" t="s">
        <v>11</v>
      </c>
      <c r="B46" s="17"/>
      <c r="C46" s="20">
        <f t="shared" ref="C46:C52" si="9">D46+E46+H46</f>
        <v>48.7</v>
      </c>
      <c r="D46" s="20">
        <v>48.7</v>
      </c>
      <c r="E46" s="20">
        <f t="shared" si="8"/>
        <v>0</v>
      </c>
      <c r="F46" s="20">
        <v>0</v>
      </c>
      <c r="G46" s="20">
        <v>0</v>
      </c>
      <c r="H46" s="20">
        <v>0</v>
      </c>
    </row>
    <row r="47" spans="1:31" s="4" customFormat="1" ht="12" customHeight="1" x14ac:dyDescent="0.2">
      <c r="A47" s="17" t="s">
        <v>12</v>
      </c>
      <c r="B47" s="17"/>
      <c r="C47" s="20">
        <f t="shared" si="9"/>
        <v>310.5</v>
      </c>
      <c r="D47" s="20">
        <v>307</v>
      </c>
      <c r="E47" s="20">
        <f t="shared" si="8"/>
        <v>3.5</v>
      </c>
      <c r="F47" s="20">
        <v>0</v>
      </c>
      <c r="G47" s="20">
        <v>3.5</v>
      </c>
      <c r="H47" s="20">
        <v>0</v>
      </c>
    </row>
    <row r="48" spans="1:31" s="4" customFormat="1" ht="12" customHeight="1" x14ac:dyDescent="0.2">
      <c r="A48" s="17" t="s">
        <v>13</v>
      </c>
      <c r="B48" s="17"/>
      <c r="C48" s="20">
        <f t="shared" si="9"/>
        <v>480.4</v>
      </c>
      <c r="D48" s="20">
        <v>469.4</v>
      </c>
      <c r="E48" s="20">
        <f>F48+G48</f>
        <v>11</v>
      </c>
      <c r="F48" s="20">
        <v>1.7</v>
      </c>
      <c r="G48" s="20">
        <v>9.3000000000000007</v>
      </c>
      <c r="H48" s="20">
        <v>0</v>
      </c>
    </row>
    <row r="49" spans="1:8" s="4" customFormat="1" ht="12" customHeight="1" x14ac:dyDescent="0.2">
      <c r="A49" s="17" t="s">
        <v>14</v>
      </c>
      <c r="B49" s="17"/>
      <c r="C49" s="20">
        <f t="shared" si="9"/>
        <v>851.6</v>
      </c>
      <c r="D49" s="20">
        <v>851.6</v>
      </c>
      <c r="E49" s="20">
        <f t="shared" si="8"/>
        <v>0</v>
      </c>
      <c r="F49" s="20">
        <v>0</v>
      </c>
      <c r="G49" s="20">
        <v>0</v>
      </c>
      <c r="H49" s="20">
        <v>0</v>
      </c>
    </row>
    <row r="50" spans="1:8" s="4" customFormat="1" ht="12" customHeight="1" x14ac:dyDescent="0.2">
      <c r="A50" s="17" t="s">
        <v>15</v>
      </c>
      <c r="B50" s="17"/>
      <c r="C50" s="20">
        <f t="shared" si="9"/>
        <v>643.1</v>
      </c>
      <c r="D50" s="20">
        <v>643.1</v>
      </c>
      <c r="E50" s="20">
        <f t="shared" si="8"/>
        <v>0</v>
      </c>
      <c r="F50" s="20">
        <v>0</v>
      </c>
      <c r="G50" s="20">
        <v>0</v>
      </c>
      <c r="H50" s="20">
        <v>0</v>
      </c>
    </row>
    <row r="51" spans="1:8" s="4" customFormat="1" ht="12" customHeight="1" x14ac:dyDescent="0.2">
      <c r="A51" s="17" t="s">
        <v>16</v>
      </c>
      <c r="B51" s="17"/>
      <c r="C51" s="20">
        <f t="shared" si="9"/>
        <v>330.2</v>
      </c>
      <c r="D51" s="20">
        <v>257.89999999999998</v>
      </c>
      <c r="E51" s="20">
        <f>F51+G51</f>
        <v>72.3</v>
      </c>
      <c r="F51" s="20">
        <v>17.5</v>
      </c>
      <c r="G51" s="20">
        <v>54.8</v>
      </c>
      <c r="H51" s="20">
        <v>0</v>
      </c>
    </row>
    <row r="52" spans="1:8" s="4" customFormat="1" ht="12" customHeight="1" x14ac:dyDescent="0.2">
      <c r="A52" s="17" t="s">
        <v>17</v>
      </c>
      <c r="B52" s="17"/>
      <c r="C52" s="20">
        <f t="shared" si="9"/>
        <v>1014.8</v>
      </c>
      <c r="D52" s="20">
        <v>1014.8</v>
      </c>
      <c r="E52" s="20">
        <f t="shared" si="8"/>
        <v>0</v>
      </c>
      <c r="F52" s="20">
        <v>0</v>
      </c>
      <c r="G52" s="20">
        <v>0</v>
      </c>
      <c r="H52" s="20">
        <v>0</v>
      </c>
    </row>
    <row r="53" spans="1:8" s="4" customFormat="1" ht="12" customHeight="1" x14ac:dyDescent="0.2">
      <c r="A53" s="17" t="s">
        <v>18</v>
      </c>
      <c r="B53" s="17"/>
      <c r="C53" s="20">
        <f t="shared" ref="C53:C59" si="10">D53+E53+H53</f>
        <v>70.900000000000006</v>
      </c>
      <c r="D53" s="20">
        <v>64</v>
      </c>
      <c r="E53" s="20">
        <f t="shared" si="8"/>
        <v>0</v>
      </c>
      <c r="F53" s="20">
        <v>0</v>
      </c>
      <c r="G53" s="20">
        <v>0</v>
      </c>
      <c r="H53" s="20">
        <v>6.9</v>
      </c>
    </row>
    <row r="54" spans="1:8" s="4" customFormat="1" ht="12" customHeight="1" x14ac:dyDescent="0.2">
      <c r="A54" s="17" t="s">
        <v>19</v>
      </c>
      <c r="B54" s="17"/>
      <c r="C54" s="20">
        <f t="shared" si="10"/>
        <v>872.6</v>
      </c>
      <c r="D54" s="20">
        <v>872.6</v>
      </c>
      <c r="E54" s="20">
        <f t="shared" si="8"/>
        <v>0</v>
      </c>
      <c r="F54" s="20">
        <v>0</v>
      </c>
      <c r="G54" s="20">
        <v>0</v>
      </c>
      <c r="H54" s="20">
        <v>0</v>
      </c>
    </row>
    <row r="55" spans="1:8" s="4" customFormat="1" ht="12" customHeight="1" x14ac:dyDescent="0.2">
      <c r="A55" s="17" t="s">
        <v>20</v>
      </c>
      <c r="B55" s="17"/>
      <c r="C55" s="20">
        <f t="shared" si="10"/>
        <v>3155.4</v>
      </c>
      <c r="D55" s="20">
        <v>2803</v>
      </c>
      <c r="E55" s="20">
        <f>F55+G55</f>
        <v>93</v>
      </c>
      <c r="F55" s="20">
        <v>60</v>
      </c>
      <c r="G55" s="20">
        <v>33</v>
      </c>
      <c r="H55" s="20">
        <v>259.39999999999998</v>
      </c>
    </row>
    <row r="56" spans="1:8" s="4" customFormat="1" ht="12" customHeight="1" x14ac:dyDescent="0.2">
      <c r="A56" s="17" t="s">
        <v>21</v>
      </c>
      <c r="B56" s="17"/>
      <c r="C56" s="20">
        <f t="shared" si="10"/>
        <v>491.6</v>
      </c>
      <c r="D56" s="20">
        <v>491.6</v>
      </c>
      <c r="E56" s="20">
        <f t="shared" si="8"/>
        <v>0</v>
      </c>
      <c r="F56" s="20">
        <v>0</v>
      </c>
      <c r="G56" s="20">
        <v>0</v>
      </c>
      <c r="H56" s="20">
        <v>0</v>
      </c>
    </row>
    <row r="57" spans="1:8" s="4" customFormat="1" ht="12" customHeight="1" x14ac:dyDescent="0.2">
      <c r="A57" s="17" t="s">
        <v>22</v>
      </c>
      <c r="B57" s="17"/>
      <c r="C57" s="20">
        <f t="shared" si="10"/>
        <v>7442.7</v>
      </c>
      <c r="D57" s="20">
        <v>7442.7</v>
      </c>
      <c r="E57" s="20">
        <f t="shared" si="8"/>
        <v>0</v>
      </c>
      <c r="F57" s="20">
        <v>0</v>
      </c>
      <c r="G57" s="20">
        <v>0</v>
      </c>
      <c r="H57" s="20">
        <v>0</v>
      </c>
    </row>
    <row r="58" spans="1:8" s="4" customFormat="1" ht="12" customHeight="1" x14ac:dyDescent="0.2">
      <c r="A58" s="17" t="s">
        <v>23</v>
      </c>
      <c r="B58" s="17"/>
      <c r="C58" s="20">
        <f t="shared" si="10"/>
        <v>6844.5</v>
      </c>
      <c r="D58" s="20">
        <v>6835.5</v>
      </c>
      <c r="E58" s="20">
        <f>F58+G58</f>
        <v>7</v>
      </c>
      <c r="F58" s="20">
        <v>7</v>
      </c>
      <c r="G58" s="20">
        <v>0</v>
      </c>
      <c r="H58" s="20">
        <v>2</v>
      </c>
    </row>
    <row r="59" spans="1:8" s="4" customFormat="1" ht="12" customHeight="1" x14ac:dyDescent="0.2">
      <c r="A59" s="17" t="s">
        <v>24</v>
      </c>
      <c r="B59" s="17"/>
      <c r="C59" s="20">
        <f t="shared" si="10"/>
        <v>33.200000000000003</v>
      </c>
      <c r="D59" s="20">
        <v>33.200000000000003</v>
      </c>
      <c r="E59" s="20">
        <f t="shared" si="8"/>
        <v>0</v>
      </c>
      <c r="F59" s="20">
        <v>0</v>
      </c>
      <c r="G59" s="20">
        <v>0</v>
      </c>
      <c r="H59" s="20">
        <v>0</v>
      </c>
    </row>
    <row r="60" spans="1:8" s="3" customFormat="1" ht="5.0999999999999996" customHeight="1" x14ac:dyDescent="0.2">
      <c r="A60" s="45"/>
      <c r="B60" s="45"/>
      <c r="C60" s="45"/>
      <c r="D60" s="45"/>
      <c r="E60" s="45"/>
      <c r="F60" s="45"/>
      <c r="G60" s="45"/>
      <c r="H60" s="45"/>
    </row>
    <row r="61" spans="1:8" s="4" customFormat="1" ht="12" customHeight="1" x14ac:dyDescent="0.2">
      <c r="A61" s="4" t="s">
        <v>41</v>
      </c>
      <c r="C61" s="23"/>
      <c r="D61" s="23"/>
      <c r="E61" s="23"/>
      <c r="F61" s="23"/>
      <c r="G61" s="23"/>
      <c r="H61" s="23"/>
    </row>
    <row r="62" spans="1:8" ht="5.0999999999999996" customHeight="1" x14ac:dyDescent="0.2">
      <c r="A62" s="17"/>
      <c r="B62" s="8"/>
      <c r="C62" s="8"/>
      <c r="D62" s="4"/>
      <c r="E62" s="8"/>
      <c r="F62" s="4"/>
      <c r="G62" s="4"/>
      <c r="H62" s="4"/>
    </row>
    <row r="63" spans="1:8" ht="5.0999999999999996" customHeight="1" x14ac:dyDescent="0.2">
      <c r="A63" s="17"/>
      <c r="B63" s="8"/>
      <c r="C63" s="8"/>
      <c r="D63" s="4"/>
      <c r="E63" s="8"/>
      <c r="F63" s="4"/>
      <c r="G63" s="4"/>
      <c r="H63" s="4"/>
    </row>
    <row r="64" spans="1:8" ht="5.0999999999999996" customHeight="1" x14ac:dyDescent="0.2">
      <c r="A64" s="17"/>
      <c r="B64" s="8"/>
      <c r="C64" s="8"/>
      <c r="D64" s="4"/>
      <c r="E64" s="8"/>
      <c r="F64" s="4"/>
      <c r="G64" s="4"/>
      <c r="H64" s="4"/>
    </row>
    <row r="65" spans="1:8" ht="5.0999999999999996" customHeight="1" x14ac:dyDescent="0.2">
      <c r="A65" s="17"/>
      <c r="B65" s="8"/>
      <c r="C65" s="8"/>
      <c r="D65" s="4"/>
      <c r="E65" s="8"/>
      <c r="F65" s="4"/>
      <c r="G65" s="4"/>
      <c r="H65" s="4"/>
    </row>
  </sheetData>
  <mergeCells count="6">
    <mergeCell ref="A1:H1"/>
    <mergeCell ref="E4:G4"/>
    <mergeCell ref="A4:A7"/>
    <mergeCell ref="C4:C7"/>
    <mergeCell ref="D4:D7"/>
    <mergeCell ref="H4:H7"/>
  </mergeCells>
  <pageMargins left="0.59055118110236227" right="0.59055118110236227" top="0.59055118110236227" bottom="0.59055118110236227" header="0.59055118110236227" footer="0.59055118110236227"/>
  <pageSetup paperSize="119" scale="9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8"/>
  <sheetViews>
    <sheetView showGridLines="0" zoomScaleNormal="100" zoomScaleSheetLayoutView="100" workbookViewId="0">
      <selection activeCell="A2" sqref="A2"/>
    </sheetView>
  </sheetViews>
  <sheetFormatPr baseColWidth="10" defaultColWidth="26.7109375" defaultRowHeight="15" x14ac:dyDescent="0.2"/>
  <cols>
    <col min="1" max="1" width="26.140625" style="5" customWidth="1"/>
    <col min="2" max="2" width="6.7109375" style="5" customWidth="1"/>
    <col min="3" max="8" width="11.140625" style="5" customWidth="1"/>
    <col min="9" max="9" width="15.28515625" style="5" customWidth="1"/>
    <col min="10" max="10" width="10.28515625" style="5" hidden="1" customWidth="1"/>
    <col min="11" max="11" width="13.5703125" style="5" hidden="1" customWidth="1"/>
    <col min="12" max="12" width="5.140625" style="5" hidden="1" customWidth="1"/>
    <col min="13" max="30" width="0" style="5" hidden="1" customWidth="1"/>
    <col min="31" max="37" width="7.7109375" style="5" customWidth="1"/>
    <col min="38" max="16384" width="26.7109375" style="5"/>
  </cols>
  <sheetData>
    <row r="1" spans="1:31" s="3" customFormat="1" ht="34.5" customHeight="1" x14ac:dyDescent="0.2">
      <c r="A1" s="84" t="s">
        <v>43</v>
      </c>
      <c r="B1" s="85"/>
      <c r="C1" s="85"/>
      <c r="D1" s="85"/>
      <c r="E1" s="85"/>
      <c r="F1" s="85"/>
      <c r="G1" s="85"/>
      <c r="H1" s="85"/>
      <c r="I1" s="4"/>
    </row>
    <row r="2" spans="1:31" s="33" customFormat="1" ht="15" customHeight="1" x14ac:dyDescent="0.2">
      <c r="A2" s="32" t="s">
        <v>50</v>
      </c>
      <c r="B2" s="32"/>
      <c r="I2" s="48"/>
    </row>
    <row r="3" spans="1:31" s="3" customFormat="1" ht="15" customHeight="1" x14ac:dyDescent="0.2">
      <c r="A3" s="6"/>
      <c r="B3" s="6"/>
      <c r="C3" s="7"/>
      <c r="D3" s="7"/>
      <c r="E3" s="7"/>
      <c r="F3" s="46"/>
      <c r="G3" s="83"/>
      <c r="H3" s="83" t="s">
        <v>1</v>
      </c>
      <c r="I3" s="4"/>
    </row>
    <row r="4" spans="1:31" s="4" customFormat="1" ht="10.5" customHeight="1" x14ac:dyDescent="0.2">
      <c r="A4" s="86" t="s">
        <v>2</v>
      </c>
      <c r="B4" s="43"/>
      <c r="C4" s="87" t="s">
        <v>3</v>
      </c>
      <c r="D4" s="87" t="s">
        <v>4</v>
      </c>
      <c r="E4" s="88" t="s">
        <v>5</v>
      </c>
      <c r="F4" s="88"/>
      <c r="G4" s="88"/>
      <c r="H4" s="89" t="s">
        <v>6</v>
      </c>
    </row>
    <row r="5" spans="1:31" s="4" customFormat="1" ht="5.0999999999999996" customHeight="1" x14ac:dyDescent="0.2">
      <c r="A5" s="86"/>
      <c r="B5" s="43"/>
      <c r="C5" s="87"/>
      <c r="D5" s="87"/>
      <c r="E5" s="34"/>
      <c r="F5" s="34"/>
      <c r="G5" s="34"/>
      <c r="H5" s="89"/>
    </row>
    <row r="6" spans="1:31" s="4" customFormat="1" ht="5.0999999999999996" customHeight="1" x14ac:dyDescent="0.2">
      <c r="A6" s="86"/>
      <c r="B6" s="43"/>
      <c r="C6" s="87"/>
      <c r="D6" s="87"/>
      <c r="E6" s="35"/>
      <c r="F6" s="35"/>
      <c r="G6" s="36"/>
      <c r="H6" s="89"/>
    </row>
    <row r="7" spans="1:31" s="4" customFormat="1" ht="12" customHeight="1" x14ac:dyDescent="0.2">
      <c r="A7" s="86"/>
      <c r="B7" s="43"/>
      <c r="C7" s="87"/>
      <c r="D7" s="87"/>
      <c r="E7" s="44" t="s">
        <v>3</v>
      </c>
      <c r="F7" s="44" t="s">
        <v>0</v>
      </c>
      <c r="G7" s="44" t="s">
        <v>7</v>
      </c>
      <c r="H7" s="89"/>
    </row>
    <row r="8" spans="1:31" s="4" customFormat="1" ht="5.0999999999999996" customHeight="1" x14ac:dyDescent="0.2"/>
    <row r="9" spans="1:31" s="4" customFormat="1" ht="12.95" customHeight="1" x14ac:dyDescent="0.2">
      <c r="A9" s="37" t="s">
        <v>34</v>
      </c>
      <c r="B9" s="37"/>
      <c r="C9" s="38"/>
      <c r="D9" s="39"/>
      <c r="E9" s="38"/>
      <c r="F9" s="39"/>
      <c r="G9" s="39"/>
      <c r="H9" s="39"/>
    </row>
    <row r="10" spans="1:31" ht="12" customHeight="1" x14ac:dyDescent="0.2">
      <c r="A10" s="9">
        <v>2018</v>
      </c>
      <c r="B10" s="9"/>
      <c r="C10" s="20">
        <v>6455.5</v>
      </c>
      <c r="D10" s="12">
        <v>5756.2</v>
      </c>
      <c r="E10" s="20">
        <v>584.29999999999995</v>
      </c>
      <c r="F10" s="12">
        <v>387.5</v>
      </c>
      <c r="G10" s="12">
        <v>196.8</v>
      </c>
      <c r="H10" s="12">
        <v>115</v>
      </c>
      <c r="I10" s="20"/>
      <c r="AE10" s="55"/>
    </row>
    <row r="11" spans="1:31" ht="12" customHeight="1" x14ac:dyDescent="0.2">
      <c r="A11" s="9">
        <v>2019</v>
      </c>
      <c r="B11" s="9"/>
      <c r="C11" s="20">
        <v>6010.1</v>
      </c>
      <c r="D11" s="20">
        <v>5327.8</v>
      </c>
      <c r="E11" s="20">
        <v>496.5</v>
      </c>
      <c r="F11" s="20">
        <v>247.2</v>
      </c>
      <c r="G11" s="20">
        <v>249.3</v>
      </c>
      <c r="H11" s="20">
        <v>185.8</v>
      </c>
      <c r="I11" s="20"/>
      <c r="AE11" s="55"/>
    </row>
    <row r="12" spans="1:31" ht="12" customHeight="1" x14ac:dyDescent="0.2">
      <c r="A12" s="9">
        <v>2020</v>
      </c>
      <c r="B12" s="9"/>
      <c r="C12" s="20">
        <v>4673.7749999999996</v>
      </c>
      <c r="D12" s="20">
        <v>4228.1750000000002</v>
      </c>
      <c r="E12" s="20">
        <v>318.40000000000003</v>
      </c>
      <c r="F12" s="20">
        <v>146.60000000000002</v>
      </c>
      <c r="G12" s="20">
        <v>171.8</v>
      </c>
      <c r="H12" s="20">
        <v>127.2</v>
      </c>
      <c r="I12" s="20"/>
      <c r="AE12" s="55"/>
    </row>
    <row r="13" spans="1:31" ht="12" customHeight="1" x14ac:dyDescent="0.2">
      <c r="A13" s="9">
        <v>2021</v>
      </c>
      <c r="B13" s="9"/>
      <c r="C13" s="20">
        <v>4865.6699999999992</v>
      </c>
      <c r="D13" s="20">
        <v>4649.7699999999986</v>
      </c>
      <c r="E13" s="20">
        <v>153.1</v>
      </c>
      <c r="F13" s="20">
        <v>86.2</v>
      </c>
      <c r="G13" s="20">
        <v>66.900000000000006</v>
      </c>
      <c r="H13" s="20">
        <v>62.8</v>
      </c>
      <c r="I13" s="20"/>
      <c r="AE13" s="55"/>
    </row>
    <row r="14" spans="1:31" ht="12" customHeight="1" x14ac:dyDescent="0.2">
      <c r="A14" s="9">
        <v>2022</v>
      </c>
      <c r="B14" s="9"/>
      <c r="C14" s="20">
        <v>5955.3</v>
      </c>
      <c r="D14" s="20">
        <v>5164.0999999999995</v>
      </c>
      <c r="E14" s="20">
        <v>693.2</v>
      </c>
      <c r="F14" s="20">
        <v>209.5</v>
      </c>
      <c r="G14" s="20">
        <v>483.70000000000005</v>
      </c>
      <c r="H14" s="20">
        <v>98</v>
      </c>
      <c r="I14" s="20"/>
      <c r="AE14" s="55"/>
    </row>
    <row r="15" spans="1:31" ht="12" customHeight="1" x14ac:dyDescent="0.2">
      <c r="A15" s="9">
        <v>2023</v>
      </c>
      <c r="B15" s="9"/>
      <c r="C15" s="20">
        <v>2941.7449999999999</v>
      </c>
      <c r="D15" s="20">
        <v>2781.0450000000001</v>
      </c>
      <c r="E15" s="20">
        <v>125.8</v>
      </c>
      <c r="F15" s="20">
        <v>82.9</v>
      </c>
      <c r="G15" s="20">
        <v>42.900000000000006</v>
      </c>
      <c r="H15" s="20">
        <v>34.9</v>
      </c>
      <c r="I15" s="20"/>
      <c r="AE15" s="55"/>
    </row>
    <row r="16" spans="1:31" ht="12" customHeight="1" x14ac:dyDescent="0.2">
      <c r="A16" s="9">
        <v>2024</v>
      </c>
      <c r="B16" s="9"/>
      <c r="C16" s="20">
        <v>2286.1699999999996</v>
      </c>
      <c r="D16" s="20">
        <v>2181.3000000000002</v>
      </c>
      <c r="E16" s="20">
        <v>78.170000000000016</v>
      </c>
      <c r="F16" s="20">
        <v>37.450000000000003</v>
      </c>
      <c r="G16" s="20">
        <v>40.72</v>
      </c>
      <c r="H16" s="20">
        <v>26.7</v>
      </c>
      <c r="I16" s="20"/>
      <c r="AE16" s="55"/>
    </row>
    <row r="17" spans="1:8" ht="12" customHeight="1" x14ac:dyDescent="0.2">
      <c r="A17" s="40">
        <v>2025</v>
      </c>
      <c r="B17" s="41"/>
      <c r="C17" s="42">
        <f>SUM(C18:C33)</f>
        <v>1239.8</v>
      </c>
      <c r="D17" s="42">
        <f>SUM(D18:D33)</f>
        <v>1213.8</v>
      </c>
      <c r="E17" s="42">
        <f t="shared" ref="E17:H17" si="0">SUM(E18:E33)</f>
        <v>25.8</v>
      </c>
      <c r="F17" s="42">
        <f t="shared" si="0"/>
        <v>5</v>
      </c>
      <c r="G17" s="42">
        <f t="shared" si="0"/>
        <v>20.8</v>
      </c>
      <c r="H17" s="42">
        <f t="shared" si="0"/>
        <v>0.2</v>
      </c>
    </row>
    <row r="18" spans="1:8" s="4" customFormat="1" ht="12" customHeight="1" x14ac:dyDescent="0.2">
      <c r="A18" s="17" t="s">
        <v>9</v>
      </c>
      <c r="B18" s="17"/>
      <c r="C18" s="20">
        <f>D18+E18+H18</f>
        <v>55</v>
      </c>
      <c r="D18" s="20">
        <v>55</v>
      </c>
      <c r="E18" s="20">
        <f>F18+G18</f>
        <v>0</v>
      </c>
      <c r="F18" s="20">
        <v>0</v>
      </c>
      <c r="G18" s="20">
        <v>0</v>
      </c>
      <c r="H18" s="20">
        <v>0</v>
      </c>
    </row>
    <row r="19" spans="1:8" s="4" customFormat="1" ht="12" customHeight="1" x14ac:dyDescent="0.2">
      <c r="A19" s="17" t="s">
        <v>10</v>
      </c>
      <c r="B19" s="17"/>
      <c r="C19" s="20">
        <f t="shared" ref="C19:C33" si="1">D19+E19+H19</f>
        <v>0</v>
      </c>
      <c r="D19" s="20">
        <v>0</v>
      </c>
      <c r="E19" s="20">
        <f t="shared" ref="E19:E33" si="2">F19+G19</f>
        <v>0</v>
      </c>
      <c r="F19" s="20">
        <v>0</v>
      </c>
      <c r="G19" s="20">
        <v>0</v>
      </c>
      <c r="H19" s="20">
        <v>0</v>
      </c>
    </row>
    <row r="20" spans="1:8" s="4" customFormat="1" ht="12" customHeight="1" x14ac:dyDescent="0.2">
      <c r="A20" s="17" t="s">
        <v>11</v>
      </c>
      <c r="B20" s="17"/>
      <c r="C20" s="20">
        <f t="shared" ref="C20:C26" si="3">D20+E20+H20</f>
        <v>22.4</v>
      </c>
      <c r="D20" s="20">
        <v>22.4</v>
      </c>
      <c r="E20" s="20">
        <f t="shared" si="2"/>
        <v>0</v>
      </c>
      <c r="F20" s="20">
        <v>0</v>
      </c>
      <c r="G20" s="20">
        <v>0</v>
      </c>
      <c r="H20" s="20">
        <v>0</v>
      </c>
    </row>
    <row r="21" spans="1:8" s="4" customFormat="1" ht="12" customHeight="1" x14ac:dyDescent="0.2">
      <c r="A21" s="17" t="s">
        <v>12</v>
      </c>
      <c r="B21" s="17"/>
      <c r="C21" s="20">
        <f t="shared" si="3"/>
        <v>3.5999999999999996</v>
      </c>
      <c r="D21" s="20">
        <v>3.3</v>
      </c>
      <c r="E21" s="20">
        <f t="shared" si="2"/>
        <v>0.3</v>
      </c>
      <c r="F21" s="20">
        <v>0</v>
      </c>
      <c r="G21" s="20">
        <v>0.3</v>
      </c>
      <c r="H21" s="20">
        <v>0</v>
      </c>
    </row>
    <row r="22" spans="1:8" s="4" customFormat="1" ht="12" customHeight="1" x14ac:dyDescent="0.2">
      <c r="A22" s="17" t="s">
        <v>13</v>
      </c>
      <c r="B22" s="17"/>
      <c r="C22" s="20">
        <f t="shared" si="3"/>
        <v>2.2000000000000002</v>
      </c>
      <c r="D22" s="20">
        <v>2.2000000000000002</v>
      </c>
      <c r="E22" s="20">
        <f t="shared" si="2"/>
        <v>0</v>
      </c>
      <c r="F22" s="20"/>
      <c r="G22" s="20"/>
      <c r="H22" s="20"/>
    </row>
    <row r="23" spans="1:8" s="4" customFormat="1" ht="12" customHeight="1" x14ac:dyDescent="0.2">
      <c r="A23" s="17" t="s">
        <v>14</v>
      </c>
      <c r="B23" s="17"/>
      <c r="C23" s="20">
        <f t="shared" si="3"/>
        <v>83.2</v>
      </c>
      <c r="D23" s="20">
        <v>83.2</v>
      </c>
      <c r="E23" s="20">
        <f t="shared" si="2"/>
        <v>0</v>
      </c>
      <c r="F23" s="20">
        <v>0</v>
      </c>
      <c r="G23" s="20">
        <v>0</v>
      </c>
      <c r="H23" s="20">
        <v>0</v>
      </c>
    </row>
    <row r="24" spans="1:8" s="4" customFormat="1" ht="12" customHeight="1" x14ac:dyDescent="0.2">
      <c r="A24" s="17" t="s">
        <v>15</v>
      </c>
      <c r="B24" s="17"/>
      <c r="C24" s="20">
        <f t="shared" si="3"/>
        <v>48</v>
      </c>
      <c r="D24" s="20">
        <v>48</v>
      </c>
      <c r="E24" s="20">
        <f t="shared" si="2"/>
        <v>0</v>
      </c>
      <c r="F24" s="20">
        <v>0</v>
      </c>
      <c r="G24" s="20">
        <v>0</v>
      </c>
      <c r="H24" s="20">
        <v>0</v>
      </c>
    </row>
    <row r="25" spans="1:8" s="4" customFormat="1" ht="12" customHeight="1" x14ac:dyDescent="0.2">
      <c r="A25" s="17" t="s">
        <v>16</v>
      </c>
      <c r="B25" s="17"/>
      <c r="C25" s="20">
        <f t="shared" si="3"/>
        <v>33.1</v>
      </c>
      <c r="D25" s="20">
        <v>28.1</v>
      </c>
      <c r="E25" s="20">
        <f>F25+G25</f>
        <v>5</v>
      </c>
      <c r="F25" s="20">
        <v>5</v>
      </c>
      <c r="G25" s="20">
        <v>0</v>
      </c>
      <c r="H25" s="20">
        <v>0</v>
      </c>
    </row>
    <row r="26" spans="1:8" s="4" customFormat="1" ht="12" customHeight="1" x14ac:dyDescent="0.2">
      <c r="A26" s="17" t="s">
        <v>17</v>
      </c>
      <c r="B26" s="17"/>
      <c r="C26" s="20">
        <f t="shared" si="3"/>
        <v>123.2</v>
      </c>
      <c r="D26" s="20">
        <v>123.2</v>
      </c>
      <c r="E26" s="20">
        <f t="shared" si="2"/>
        <v>0</v>
      </c>
      <c r="F26" s="20">
        <v>0</v>
      </c>
      <c r="G26" s="20">
        <v>0</v>
      </c>
      <c r="H26" s="20">
        <v>0</v>
      </c>
    </row>
    <row r="27" spans="1:8" s="4" customFormat="1" ht="12" customHeight="1" x14ac:dyDescent="0.2">
      <c r="A27" s="17" t="s">
        <v>18</v>
      </c>
      <c r="B27" s="17"/>
      <c r="C27" s="20">
        <f t="shared" ref="C27:C32" si="4">D27+E27+H27</f>
        <v>0.2</v>
      </c>
      <c r="D27" s="20">
        <v>0</v>
      </c>
      <c r="E27" s="20">
        <f t="shared" si="2"/>
        <v>0</v>
      </c>
      <c r="F27" s="20">
        <v>0</v>
      </c>
      <c r="G27" s="20">
        <v>0</v>
      </c>
      <c r="H27" s="20">
        <v>0.2</v>
      </c>
    </row>
    <row r="28" spans="1:8" s="4" customFormat="1" ht="12" customHeight="1" x14ac:dyDescent="0.2">
      <c r="A28" s="17" t="s">
        <v>19</v>
      </c>
      <c r="B28" s="17"/>
      <c r="C28" s="20">
        <f t="shared" si="4"/>
        <v>55.7</v>
      </c>
      <c r="D28" s="20">
        <v>55.7</v>
      </c>
      <c r="E28" s="20">
        <f t="shared" si="2"/>
        <v>0</v>
      </c>
      <c r="F28" s="20">
        <v>0</v>
      </c>
      <c r="G28" s="20">
        <v>0</v>
      </c>
      <c r="H28" s="20">
        <v>0</v>
      </c>
    </row>
    <row r="29" spans="1:8" s="4" customFormat="1" ht="12" customHeight="1" x14ac:dyDescent="0.2">
      <c r="A29" s="17" t="s">
        <v>20</v>
      </c>
      <c r="B29" s="17"/>
      <c r="C29" s="20">
        <f t="shared" si="4"/>
        <v>214.4</v>
      </c>
      <c r="D29" s="20">
        <v>197.9</v>
      </c>
      <c r="E29" s="20">
        <f>F29+G29</f>
        <v>16.5</v>
      </c>
      <c r="F29" s="20">
        <v>0</v>
      </c>
      <c r="G29" s="20">
        <v>16.5</v>
      </c>
      <c r="H29" s="20">
        <v>0</v>
      </c>
    </row>
    <row r="30" spans="1:8" s="4" customFormat="1" ht="12" customHeight="1" x14ac:dyDescent="0.2">
      <c r="A30" s="17" t="s">
        <v>21</v>
      </c>
      <c r="B30" s="17"/>
      <c r="C30" s="20">
        <f t="shared" si="4"/>
        <v>54</v>
      </c>
      <c r="D30" s="20">
        <v>54</v>
      </c>
      <c r="E30" s="20">
        <f t="shared" si="2"/>
        <v>0</v>
      </c>
      <c r="F30" s="20">
        <v>0</v>
      </c>
      <c r="G30" s="20">
        <v>0</v>
      </c>
      <c r="H30" s="20">
        <v>0</v>
      </c>
    </row>
    <row r="31" spans="1:8" s="4" customFormat="1" ht="12" customHeight="1" x14ac:dyDescent="0.2">
      <c r="A31" s="17" t="s">
        <v>22</v>
      </c>
      <c r="B31" s="17"/>
      <c r="C31" s="20">
        <f t="shared" si="4"/>
        <v>402.8</v>
      </c>
      <c r="D31" s="20">
        <v>402.8</v>
      </c>
      <c r="E31" s="20">
        <f>F31+G31</f>
        <v>0</v>
      </c>
      <c r="F31" s="20">
        <v>0</v>
      </c>
      <c r="G31" s="20">
        <v>0</v>
      </c>
      <c r="H31" s="20">
        <v>0</v>
      </c>
    </row>
    <row r="32" spans="1:8" s="4" customFormat="1" ht="12" customHeight="1" x14ac:dyDescent="0.2">
      <c r="A32" s="17" t="s">
        <v>23</v>
      </c>
      <c r="B32" s="17"/>
      <c r="C32" s="20">
        <f t="shared" si="4"/>
        <v>142</v>
      </c>
      <c r="D32" s="20">
        <v>138</v>
      </c>
      <c r="E32" s="20">
        <f>F32+G32</f>
        <v>4</v>
      </c>
      <c r="F32" s="20">
        <v>0</v>
      </c>
      <c r="G32" s="20">
        <v>4</v>
      </c>
      <c r="H32" s="20">
        <v>0</v>
      </c>
    </row>
    <row r="33" spans="1:31" s="4" customFormat="1" ht="12" customHeight="1" x14ac:dyDescent="0.2">
      <c r="A33" s="17" t="s">
        <v>24</v>
      </c>
      <c r="B33" s="17"/>
      <c r="C33" s="20">
        <f t="shared" si="1"/>
        <v>0</v>
      </c>
      <c r="D33" s="20">
        <v>0</v>
      </c>
      <c r="E33" s="20">
        <f t="shared" si="2"/>
        <v>0</v>
      </c>
      <c r="F33" s="20">
        <v>0</v>
      </c>
      <c r="G33" s="20">
        <v>0</v>
      </c>
      <c r="H33" s="20">
        <v>0</v>
      </c>
    </row>
    <row r="34" spans="1:31" s="3" customFormat="1" ht="5.0999999999999996" customHeight="1" x14ac:dyDescent="0.2">
      <c r="A34" s="45"/>
      <c r="B34" s="45"/>
      <c r="C34" s="45"/>
      <c r="D34" s="45"/>
      <c r="E34" s="45"/>
      <c r="F34" s="45"/>
      <c r="G34" s="45"/>
      <c r="H34" s="45"/>
    </row>
    <row r="35" spans="1:31" s="33" customFormat="1" ht="12" customHeight="1" x14ac:dyDescent="0.2">
      <c r="A35" s="32" t="s">
        <v>53</v>
      </c>
      <c r="B35" s="32"/>
    </row>
    <row r="36" spans="1:31" s="3" customFormat="1" ht="12" customHeight="1" x14ac:dyDescent="0.2">
      <c r="A36" s="6"/>
      <c r="B36" s="6"/>
      <c r="C36" s="7"/>
      <c r="D36" s="7"/>
      <c r="E36" s="7"/>
      <c r="F36" s="46"/>
      <c r="G36" s="47"/>
      <c r="H36" s="47" t="s">
        <v>40</v>
      </c>
    </row>
    <row r="37" spans="1:31" s="4" customFormat="1" ht="10.5" customHeight="1" x14ac:dyDescent="0.2">
      <c r="A37" s="86" t="s">
        <v>2</v>
      </c>
      <c r="B37" s="43"/>
      <c r="C37" s="87" t="s">
        <v>3</v>
      </c>
      <c r="D37" s="87" t="s">
        <v>4</v>
      </c>
      <c r="E37" s="88" t="s">
        <v>5</v>
      </c>
      <c r="F37" s="88"/>
      <c r="G37" s="88"/>
      <c r="H37" s="89" t="s">
        <v>6</v>
      </c>
    </row>
    <row r="38" spans="1:31" s="4" customFormat="1" ht="5.0999999999999996" customHeight="1" x14ac:dyDescent="0.2">
      <c r="A38" s="86"/>
      <c r="B38" s="43"/>
      <c r="C38" s="87"/>
      <c r="D38" s="87"/>
      <c r="E38" s="34"/>
      <c r="F38" s="34"/>
      <c r="G38" s="34"/>
      <c r="H38" s="89"/>
    </row>
    <row r="39" spans="1:31" s="4" customFormat="1" ht="5.0999999999999996" customHeight="1" x14ac:dyDescent="0.2">
      <c r="A39" s="86"/>
      <c r="B39" s="43"/>
      <c r="C39" s="87"/>
      <c r="D39" s="87"/>
      <c r="E39" s="35"/>
      <c r="F39" s="35"/>
      <c r="G39" s="36"/>
      <c r="H39" s="89"/>
    </row>
    <row r="40" spans="1:31" s="4" customFormat="1" ht="12" customHeight="1" x14ac:dyDescent="0.2">
      <c r="A40" s="86"/>
      <c r="B40" s="43"/>
      <c r="C40" s="87"/>
      <c r="D40" s="87"/>
      <c r="E40" s="44" t="s">
        <v>3</v>
      </c>
      <c r="F40" s="44" t="s">
        <v>0</v>
      </c>
      <c r="G40" s="44" t="s">
        <v>7</v>
      </c>
      <c r="H40" s="89"/>
    </row>
    <row r="41" spans="1:31" s="4" customFormat="1" ht="5.0999999999999996" customHeight="1" x14ac:dyDescent="0.2"/>
    <row r="42" spans="1:31" ht="12.95" customHeight="1" x14ac:dyDescent="0.2">
      <c r="A42" s="37" t="s">
        <v>35</v>
      </c>
      <c r="B42" s="37"/>
      <c r="C42" s="38"/>
      <c r="D42" s="39"/>
      <c r="E42" s="38"/>
      <c r="F42" s="39"/>
      <c r="G42" s="39"/>
      <c r="H42" s="39"/>
    </row>
    <row r="43" spans="1:31" ht="12" customHeight="1" x14ac:dyDescent="0.2">
      <c r="A43" s="9">
        <v>2018</v>
      </c>
      <c r="B43" s="9"/>
      <c r="C43" s="20">
        <v>8231.7000000000007</v>
      </c>
      <c r="D43" s="20">
        <v>7516.5999999999995</v>
      </c>
      <c r="E43" s="20">
        <v>485.6</v>
      </c>
      <c r="F43" s="20">
        <v>171.1</v>
      </c>
      <c r="G43" s="20">
        <v>314.5</v>
      </c>
      <c r="H43" s="20">
        <v>229.5</v>
      </c>
      <c r="I43" s="4"/>
      <c r="AE43" s="55"/>
    </row>
    <row r="44" spans="1:31" ht="12" customHeight="1" x14ac:dyDescent="0.2">
      <c r="A44" s="9">
        <v>2019</v>
      </c>
      <c r="B44" s="9"/>
      <c r="C44" s="2">
        <v>7327.7999999999993</v>
      </c>
      <c r="D44" s="1">
        <v>6782.9</v>
      </c>
      <c r="E44" s="2">
        <v>409.9</v>
      </c>
      <c r="F44" s="1">
        <v>142</v>
      </c>
      <c r="G44" s="1">
        <v>267.89999999999998</v>
      </c>
      <c r="H44" s="1">
        <v>135</v>
      </c>
      <c r="I44" s="4"/>
      <c r="AE44" s="55"/>
    </row>
    <row r="45" spans="1:31" ht="12" customHeight="1" x14ac:dyDescent="0.2">
      <c r="A45" s="9">
        <v>2020</v>
      </c>
      <c r="B45" s="9"/>
      <c r="C45" s="22">
        <v>7688.9</v>
      </c>
      <c r="D45" s="22">
        <v>7194</v>
      </c>
      <c r="E45" s="22">
        <v>350.9</v>
      </c>
      <c r="F45" s="22">
        <v>178</v>
      </c>
      <c r="G45" s="22">
        <v>172.9</v>
      </c>
      <c r="H45" s="22">
        <v>144</v>
      </c>
      <c r="I45" s="4"/>
      <c r="AE45" s="55"/>
    </row>
    <row r="46" spans="1:31" ht="12" customHeight="1" x14ac:dyDescent="0.2">
      <c r="A46" s="9">
        <v>2021</v>
      </c>
      <c r="B46" s="9"/>
      <c r="C46" s="22">
        <v>7137.7</v>
      </c>
      <c r="D46" s="22">
        <v>6481</v>
      </c>
      <c r="E46" s="22">
        <v>555.20000000000005</v>
      </c>
      <c r="F46" s="22">
        <v>386.3</v>
      </c>
      <c r="G46" s="22">
        <v>168.89999999999998</v>
      </c>
      <c r="H46" s="22">
        <v>101.5</v>
      </c>
      <c r="I46" s="4"/>
      <c r="AE46" s="55"/>
    </row>
    <row r="47" spans="1:31" ht="12" customHeight="1" x14ac:dyDescent="0.2">
      <c r="A47" s="9">
        <v>2022</v>
      </c>
      <c r="B47" s="9"/>
      <c r="C47" s="22">
        <v>5955.3</v>
      </c>
      <c r="D47" s="22">
        <v>5164.0999999999995</v>
      </c>
      <c r="E47" s="22">
        <v>693.2</v>
      </c>
      <c r="F47" s="22">
        <v>209.5</v>
      </c>
      <c r="G47" s="22">
        <v>483.70000000000005</v>
      </c>
      <c r="H47" s="22">
        <v>98</v>
      </c>
      <c r="I47" s="4"/>
      <c r="AE47" s="55"/>
    </row>
    <row r="48" spans="1:31" ht="12" customHeight="1" x14ac:dyDescent="0.2">
      <c r="A48" s="9">
        <v>2023</v>
      </c>
      <c r="B48" s="9"/>
      <c r="C48" s="22">
        <v>4109.9250000000002</v>
      </c>
      <c r="D48" s="22">
        <v>3511.5250000000001</v>
      </c>
      <c r="E48" s="22">
        <v>470.4</v>
      </c>
      <c r="F48" s="22">
        <v>223.7</v>
      </c>
      <c r="G48" s="22">
        <v>246.7</v>
      </c>
      <c r="H48" s="22">
        <v>128</v>
      </c>
      <c r="I48" s="4"/>
      <c r="AE48" s="55"/>
    </row>
    <row r="49" spans="1:31" ht="12" customHeight="1" x14ac:dyDescent="0.2">
      <c r="A49" s="9">
        <v>2024</v>
      </c>
      <c r="B49" s="9"/>
      <c r="C49" s="22">
        <v>3750.2999999999997</v>
      </c>
      <c r="D49" s="22">
        <v>3475.4</v>
      </c>
      <c r="E49" s="22">
        <v>175.39999999999998</v>
      </c>
      <c r="F49" s="22">
        <v>72.099999999999994</v>
      </c>
      <c r="G49" s="22">
        <v>103.3</v>
      </c>
      <c r="H49" s="22">
        <v>99.5</v>
      </c>
      <c r="I49" s="4"/>
      <c r="AE49" s="55"/>
    </row>
    <row r="50" spans="1:31" ht="12" customHeight="1" x14ac:dyDescent="0.2">
      <c r="A50" s="40">
        <v>2025</v>
      </c>
      <c r="B50" s="41"/>
      <c r="C50" s="42">
        <f t="shared" ref="C50:H50" si="5">SUM(C51:C66)</f>
        <v>2381.6</v>
      </c>
      <c r="D50" s="42">
        <f t="shared" si="5"/>
        <v>2320.6</v>
      </c>
      <c r="E50" s="42">
        <f t="shared" si="5"/>
        <v>60</v>
      </c>
      <c r="F50" s="42">
        <f t="shared" si="5"/>
        <v>34</v>
      </c>
      <c r="G50" s="42">
        <f t="shared" si="5"/>
        <v>26</v>
      </c>
      <c r="H50" s="42">
        <f t="shared" si="5"/>
        <v>1</v>
      </c>
    </row>
    <row r="51" spans="1:31" ht="12" customHeight="1" x14ac:dyDescent="0.2">
      <c r="A51" s="17" t="s">
        <v>9</v>
      </c>
      <c r="B51" s="17"/>
      <c r="C51" s="22">
        <f>D51+E51+H51</f>
        <v>243.10000000000002</v>
      </c>
      <c r="D51" s="20">
        <v>243.10000000000002</v>
      </c>
      <c r="E51" s="20">
        <f>F51+G51</f>
        <v>0</v>
      </c>
      <c r="F51" s="20">
        <v>0</v>
      </c>
      <c r="G51" s="20">
        <v>0</v>
      </c>
      <c r="H51" s="20">
        <v>0</v>
      </c>
    </row>
    <row r="52" spans="1:31" ht="12" customHeight="1" x14ac:dyDescent="0.2">
      <c r="A52" s="17" t="s">
        <v>10</v>
      </c>
      <c r="B52" s="17"/>
      <c r="C52" s="22">
        <f t="shared" ref="C52:C66" si="6">D52+E52+H52</f>
        <v>0</v>
      </c>
      <c r="D52" s="20">
        <v>0</v>
      </c>
      <c r="E52" s="20">
        <f t="shared" ref="E52:E66" si="7">F52+G52</f>
        <v>0</v>
      </c>
      <c r="F52" s="20">
        <v>0</v>
      </c>
      <c r="G52" s="20">
        <v>0</v>
      </c>
      <c r="H52" s="20">
        <v>0</v>
      </c>
    </row>
    <row r="53" spans="1:31" ht="12" customHeight="1" x14ac:dyDescent="0.2">
      <c r="A53" s="17" t="s">
        <v>11</v>
      </c>
      <c r="B53" s="17"/>
      <c r="C53" s="22">
        <f>D53+E53+H53</f>
        <v>3</v>
      </c>
      <c r="D53" s="20">
        <v>3</v>
      </c>
      <c r="E53" s="20">
        <f t="shared" si="7"/>
        <v>0</v>
      </c>
      <c r="F53" s="20">
        <v>0</v>
      </c>
      <c r="G53" s="20">
        <v>0</v>
      </c>
      <c r="H53" s="20">
        <v>0</v>
      </c>
    </row>
    <row r="54" spans="1:31" ht="12" customHeight="1" x14ac:dyDescent="0.2">
      <c r="A54" s="17" t="s">
        <v>12</v>
      </c>
      <c r="B54" s="17"/>
      <c r="C54" s="22">
        <f>D54+E54+H54</f>
        <v>22.5</v>
      </c>
      <c r="D54" s="20">
        <v>22.5</v>
      </c>
      <c r="E54" s="20">
        <f t="shared" si="7"/>
        <v>0</v>
      </c>
      <c r="F54" s="20">
        <v>0</v>
      </c>
      <c r="G54" s="20">
        <v>0</v>
      </c>
      <c r="H54" s="20">
        <v>0</v>
      </c>
    </row>
    <row r="55" spans="1:31" ht="12" customHeight="1" x14ac:dyDescent="0.2">
      <c r="A55" s="17" t="s">
        <v>13</v>
      </c>
      <c r="B55" s="17"/>
      <c r="C55" s="22">
        <f t="shared" si="6"/>
        <v>0</v>
      </c>
      <c r="D55" s="20">
        <v>0</v>
      </c>
      <c r="E55" s="20">
        <f t="shared" si="7"/>
        <v>0</v>
      </c>
      <c r="F55" s="20">
        <v>0</v>
      </c>
      <c r="G55" s="20">
        <v>0</v>
      </c>
      <c r="H55" s="20">
        <v>0</v>
      </c>
    </row>
    <row r="56" spans="1:31" ht="12" customHeight="1" x14ac:dyDescent="0.2">
      <c r="A56" s="17" t="s">
        <v>14</v>
      </c>
      <c r="B56" s="17"/>
      <c r="C56" s="22">
        <f>D56+E56+H56</f>
        <v>280.60000000000002</v>
      </c>
      <c r="D56" s="20">
        <v>280.60000000000002</v>
      </c>
      <c r="E56" s="20">
        <f t="shared" si="7"/>
        <v>0</v>
      </c>
      <c r="F56" s="20">
        <v>0</v>
      </c>
      <c r="G56" s="20">
        <v>0</v>
      </c>
      <c r="H56" s="20">
        <v>0</v>
      </c>
    </row>
    <row r="57" spans="1:31" ht="12" customHeight="1" x14ac:dyDescent="0.2">
      <c r="A57" s="17" t="s">
        <v>15</v>
      </c>
      <c r="B57" s="17"/>
      <c r="C57" s="22">
        <f>D57+E57+H57</f>
        <v>13.4</v>
      </c>
      <c r="D57" s="20">
        <v>13.4</v>
      </c>
      <c r="E57" s="20">
        <f t="shared" si="7"/>
        <v>0</v>
      </c>
      <c r="F57" s="20">
        <v>0</v>
      </c>
      <c r="G57" s="20">
        <v>0</v>
      </c>
      <c r="H57" s="20">
        <v>0</v>
      </c>
    </row>
    <row r="58" spans="1:31" ht="12" customHeight="1" x14ac:dyDescent="0.2">
      <c r="A58" s="17" t="s">
        <v>16</v>
      </c>
      <c r="B58" s="17"/>
      <c r="C58" s="22">
        <f>D58+E58+H58</f>
        <v>7</v>
      </c>
      <c r="D58" s="20">
        <v>7</v>
      </c>
      <c r="E58" s="20">
        <f t="shared" si="7"/>
        <v>0</v>
      </c>
      <c r="F58" s="20">
        <v>0</v>
      </c>
      <c r="G58" s="20">
        <v>0</v>
      </c>
      <c r="H58" s="20">
        <v>0</v>
      </c>
    </row>
    <row r="59" spans="1:31" ht="12" customHeight="1" x14ac:dyDescent="0.2">
      <c r="A59" s="17" t="s">
        <v>17</v>
      </c>
      <c r="B59" s="17"/>
      <c r="C59" s="22">
        <f>D59+E59+H59</f>
        <v>193.8</v>
      </c>
      <c r="D59" s="20">
        <v>193.8</v>
      </c>
      <c r="E59" s="20">
        <f t="shared" si="7"/>
        <v>0</v>
      </c>
      <c r="F59" s="20">
        <v>0</v>
      </c>
      <c r="G59" s="20">
        <v>0</v>
      </c>
      <c r="H59" s="20">
        <v>0</v>
      </c>
    </row>
    <row r="60" spans="1:31" ht="12" customHeight="1" x14ac:dyDescent="0.2">
      <c r="A60" s="17" t="s">
        <v>18</v>
      </c>
      <c r="B60" s="17"/>
      <c r="C60" s="22">
        <f>D60+E60+H60</f>
        <v>6</v>
      </c>
      <c r="D60" s="20">
        <v>6</v>
      </c>
      <c r="E60" s="20">
        <f t="shared" si="7"/>
        <v>0</v>
      </c>
      <c r="F60" s="20">
        <v>0</v>
      </c>
      <c r="G60" s="20">
        <v>0</v>
      </c>
      <c r="H60" s="20">
        <v>0</v>
      </c>
    </row>
    <row r="61" spans="1:31" ht="12" customHeight="1" x14ac:dyDescent="0.2">
      <c r="A61" s="17" t="s">
        <v>19</v>
      </c>
      <c r="B61" s="17"/>
      <c r="C61" s="22">
        <f t="shared" si="6"/>
        <v>0</v>
      </c>
      <c r="D61" s="20">
        <v>0</v>
      </c>
      <c r="E61" s="20">
        <f t="shared" si="7"/>
        <v>0</v>
      </c>
      <c r="F61" s="20">
        <v>0</v>
      </c>
      <c r="G61" s="20">
        <v>0</v>
      </c>
      <c r="H61" s="20">
        <v>0</v>
      </c>
    </row>
    <row r="62" spans="1:31" ht="12" customHeight="1" x14ac:dyDescent="0.2">
      <c r="A62" s="17" t="s">
        <v>20</v>
      </c>
      <c r="B62" s="17"/>
      <c r="C62" s="22">
        <f>D62+E62+H62</f>
        <v>566</v>
      </c>
      <c r="D62" s="20">
        <v>539</v>
      </c>
      <c r="E62" s="20">
        <f>F62+G62</f>
        <v>27</v>
      </c>
      <c r="F62" s="20">
        <v>13</v>
      </c>
      <c r="G62" s="20">
        <v>14</v>
      </c>
      <c r="H62" s="20">
        <v>0</v>
      </c>
    </row>
    <row r="63" spans="1:31" ht="12" customHeight="1" x14ac:dyDescent="0.2">
      <c r="A63" s="17" t="s">
        <v>21</v>
      </c>
      <c r="B63" s="17"/>
      <c r="C63" s="22">
        <f>D63+E63+H63</f>
        <v>33.799999999999997</v>
      </c>
      <c r="D63" s="20">
        <v>33.799999999999997</v>
      </c>
      <c r="E63" s="20">
        <f t="shared" si="7"/>
        <v>0</v>
      </c>
      <c r="F63" s="20"/>
      <c r="G63" s="20"/>
      <c r="H63" s="20"/>
    </row>
    <row r="64" spans="1:31" ht="12" customHeight="1" x14ac:dyDescent="0.2">
      <c r="A64" s="17" t="s">
        <v>22</v>
      </c>
      <c r="B64" s="17"/>
      <c r="C64" s="22">
        <f>D64+E64+H64</f>
        <v>521.20000000000005</v>
      </c>
      <c r="D64" s="20">
        <v>503.2</v>
      </c>
      <c r="E64" s="20">
        <f>F64+G64</f>
        <v>18</v>
      </c>
      <c r="F64" s="20">
        <v>9</v>
      </c>
      <c r="G64" s="20">
        <v>9</v>
      </c>
      <c r="H64" s="20">
        <v>0</v>
      </c>
    </row>
    <row r="65" spans="1:8" ht="12" customHeight="1" x14ac:dyDescent="0.2">
      <c r="A65" s="17" t="s">
        <v>23</v>
      </c>
      <c r="B65" s="17"/>
      <c r="C65" s="22">
        <f>D65+E65+H65</f>
        <v>491.2</v>
      </c>
      <c r="D65" s="20">
        <v>475.2</v>
      </c>
      <c r="E65" s="20">
        <f>F65+G65</f>
        <v>15</v>
      </c>
      <c r="F65" s="20">
        <v>12</v>
      </c>
      <c r="G65" s="20">
        <v>3</v>
      </c>
      <c r="H65" s="20">
        <v>1</v>
      </c>
    </row>
    <row r="66" spans="1:8" ht="12" customHeight="1" x14ac:dyDescent="0.2">
      <c r="A66" s="17" t="s">
        <v>24</v>
      </c>
      <c r="B66" s="17"/>
      <c r="C66" s="22">
        <f t="shared" si="6"/>
        <v>0</v>
      </c>
      <c r="D66" s="20">
        <v>0</v>
      </c>
      <c r="E66" s="20">
        <f t="shared" si="7"/>
        <v>0</v>
      </c>
      <c r="F66" s="20">
        <v>0</v>
      </c>
      <c r="G66" s="20">
        <v>0</v>
      </c>
      <c r="H66" s="20">
        <v>0</v>
      </c>
    </row>
    <row r="67" spans="1:8" s="3" customFormat="1" ht="5.0999999999999996" customHeight="1" x14ac:dyDescent="0.2">
      <c r="A67" s="45"/>
      <c r="B67" s="45"/>
      <c r="C67" s="45"/>
      <c r="D67" s="45"/>
      <c r="E67" s="45"/>
      <c r="F67" s="45"/>
      <c r="G67" s="45"/>
      <c r="H67" s="45"/>
    </row>
    <row r="68" spans="1:8" s="4" customFormat="1" ht="12" customHeight="1" x14ac:dyDescent="0.2">
      <c r="A68" s="4" t="s">
        <v>41</v>
      </c>
      <c r="C68" s="23"/>
      <c r="D68" s="23"/>
      <c r="E68" s="23"/>
      <c r="F68" s="23"/>
      <c r="G68" s="23"/>
      <c r="H68" s="23"/>
    </row>
  </sheetData>
  <mergeCells count="11">
    <mergeCell ref="A1:H1"/>
    <mergeCell ref="D4:D7"/>
    <mergeCell ref="H4:H7"/>
    <mergeCell ref="E4:G4"/>
    <mergeCell ref="A37:A40"/>
    <mergeCell ref="C37:C40"/>
    <mergeCell ref="D37:D40"/>
    <mergeCell ref="E37:G37"/>
    <mergeCell ref="H37:H40"/>
    <mergeCell ref="A4:A7"/>
    <mergeCell ref="C4:C7"/>
  </mergeCells>
  <pageMargins left="0.59055118110236227" right="0.59055118110236227" top="0.59055118110236227" bottom="0.59055118110236227" header="0.59055118110236227" footer="0.59055118110236227"/>
  <pageSetup paperSize="119" scale="9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1"/>
  <sheetViews>
    <sheetView showGridLines="0" zoomScaleNormal="100" zoomScaleSheetLayoutView="100" workbookViewId="0">
      <selection activeCell="A2" sqref="A2"/>
    </sheetView>
  </sheetViews>
  <sheetFormatPr baseColWidth="10" defaultColWidth="26.7109375" defaultRowHeight="15" x14ac:dyDescent="0.2"/>
  <cols>
    <col min="1" max="1" width="26.140625" style="5" customWidth="1"/>
    <col min="2" max="2" width="6.7109375" style="5" customWidth="1"/>
    <col min="3" max="8" width="11.140625" style="5" customWidth="1"/>
    <col min="9" max="9" width="15.28515625" style="5" customWidth="1"/>
    <col min="10" max="10" width="10.28515625" style="5" hidden="1" customWidth="1"/>
    <col min="11" max="11" width="13.5703125" style="5" hidden="1" customWidth="1"/>
    <col min="12" max="12" width="5.140625" style="5" hidden="1" customWidth="1"/>
    <col min="13" max="30" width="0" style="5" hidden="1" customWidth="1"/>
    <col min="31" max="37" width="7.7109375" style="5" customWidth="1"/>
    <col min="38" max="16384" width="26.7109375" style="5"/>
  </cols>
  <sheetData>
    <row r="1" spans="1:31" s="3" customFormat="1" ht="34.5" customHeight="1" x14ac:dyDescent="0.2">
      <c r="A1" s="84" t="s">
        <v>43</v>
      </c>
      <c r="B1" s="85"/>
      <c r="C1" s="85"/>
      <c r="D1" s="85"/>
      <c r="E1" s="85"/>
      <c r="F1" s="85"/>
      <c r="G1" s="85"/>
      <c r="H1" s="85"/>
      <c r="I1" s="4"/>
    </row>
    <row r="2" spans="1:31" s="33" customFormat="1" ht="15" customHeight="1" x14ac:dyDescent="0.2">
      <c r="A2" s="32" t="s">
        <v>51</v>
      </c>
      <c r="B2" s="32"/>
      <c r="I2" s="48"/>
    </row>
    <row r="3" spans="1:31" s="3" customFormat="1" ht="15" customHeight="1" x14ac:dyDescent="0.2">
      <c r="A3" s="6"/>
      <c r="B3" s="6"/>
      <c r="C3" s="7"/>
      <c r="D3" s="7"/>
      <c r="E3" s="7"/>
      <c r="F3" s="46"/>
      <c r="G3" s="83"/>
      <c r="H3" s="83" t="s">
        <v>42</v>
      </c>
      <c r="I3" s="4"/>
    </row>
    <row r="4" spans="1:31" s="4" customFormat="1" ht="10.5" customHeight="1" x14ac:dyDescent="0.2">
      <c r="A4" s="86" t="s">
        <v>2</v>
      </c>
      <c r="B4" s="43"/>
      <c r="C4" s="87" t="s">
        <v>3</v>
      </c>
      <c r="D4" s="87" t="s">
        <v>4</v>
      </c>
      <c r="E4" s="88" t="s">
        <v>5</v>
      </c>
      <c r="F4" s="88"/>
      <c r="G4" s="88"/>
      <c r="H4" s="89" t="s">
        <v>6</v>
      </c>
    </row>
    <row r="5" spans="1:31" s="4" customFormat="1" ht="5.0999999999999996" customHeight="1" x14ac:dyDescent="0.2">
      <c r="A5" s="86"/>
      <c r="B5" s="43"/>
      <c r="C5" s="87"/>
      <c r="D5" s="87"/>
      <c r="E5" s="34"/>
      <c r="F5" s="34"/>
      <c r="G5" s="34"/>
      <c r="H5" s="89"/>
    </row>
    <row r="6" spans="1:31" s="4" customFormat="1" ht="5.0999999999999996" customHeight="1" x14ac:dyDescent="0.2">
      <c r="A6" s="86"/>
      <c r="B6" s="43"/>
      <c r="C6" s="87"/>
      <c r="D6" s="87"/>
      <c r="E6" s="35"/>
      <c r="F6" s="35"/>
      <c r="G6" s="36"/>
      <c r="H6" s="89"/>
    </row>
    <row r="7" spans="1:31" s="4" customFormat="1" ht="12" customHeight="1" x14ac:dyDescent="0.2">
      <c r="A7" s="86"/>
      <c r="B7" s="43"/>
      <c r="C7" s="87"/>
      <c r="D7" s="87"/>
      <c r="E7" s="44" t="s">
        <v>3</v>
      </c>
      <c r="F7" s="44" t="s">
        <v>0</v>
      </c>
      <c r="G7" s="44" t="s">
        <v>7</v>
      </c>
      <c r="H7" s="89"/>
    </row>
    <row r="8" spans="1:31" s="4" customFormat="1" ht="5.0999999999999996" customHeight="1" x14ac:dyDescent="0.2"/>
    <row r="9" spans="1:31" s="4" customFormat="1" ht="12.95" customHeight="1" x14ac:dyDescent="0.2">
      <c r="A9" s="37" t="s">
        <v>36</v>
      </c>
      <c r="B9" s="37"/>
      <c r="C9" s="38"/>
      <c r="D9" s="39"/>
      <c r="E9" s="38"/>
      <c r="F9" s="39"/>
      <c r="G9" s="39"/>
      <c r="H9" s="39"/>
    </row>
    <row r="10" spans="1:31" ht="12" customHeight="1" x14ac:dyDescent="0.2">
      <c r="A10" s="9">
        <v>2018</v>
      </c>
      <c r="B10" s="9"/>
      <c r="C10" s="20">
        <v>832</v>
      </c>
      <c r="D10" s="12">
        <v>647.9</v>
      </c>
      <c r="E10" s="20">
        <v>141.1</v>
      </c>
      <c r="F10" s="12">
        <v>58.4</v>
      </c>
      <c r="G10" s="12">
        <v>82.7</v>
      </c>
      <c r="H10" s="12">
        <v>43</v>
      </c>
      <c r="I10" s="20"/>
      <c r="AE10" s="20"/>
    </row>
    <row r="11" spans="1:31" ht="12" customHeight="1" x14ac:dyDescent="0.2">
      <c r="A11" s="9">
        <v>2019</v>
      </c>
      <c r="B11" s="9"/>
      <c r="C11" s="2">
        <v>886.4</v>
      </c>
      <c r="D11" s="2">
        <v>793.9</v>
      </c>
      <c r="E11" s="2">
        <v>64.5</v>
      </c>
      <c r="F11" s="2">
        <v>48</v>
      </c>
      <c r="G11" s="2">
        <v>16.5</v>
      </c>
      <c r="H11" s="2">
        <v>28</v>
      </c>
      <c r="I11" s="20"/>
      <c r="AE11" s="20"/>
    </row>
    <row r="12" spans="1:31" ht="12" customHeight="1" x14ac:dyDescent="0.2">
      <c r="A12" s="9">
        <v>2020</v>
      </c>
      <c r="B12" s="9"/>
      <c r="C12" s="2">
        <v>667.30000000000007</v>
      </c>
      <c r="D12" s="2">
        <v>597.6</v>
      </c>
      <c r="E12" s="2">
        <v>43.7</v>
      </c>
      <c r="F12" s="2">
        <v>15.3</v>
      </c>
      <c r="G12" s="2">
        <v>28.4</v>
      </c>
      <c r="H12" s="2">
        <v>26</v>
      </c>
      <c r="I12" s="20"/>
      <c r="AE12" s="20"/>
    </row>
    <row r="13" spans="1:31" ht="12" customHeight="1" x14ac:dyDescent="0.2">
      <c r="A13" s="9">
        <v>2021</v>
      </c>
      <c r="B13" s="9"/>
      <c r="C13" s="2">
        <v>718.09999999999991</v>
      </c>
      <c r="D13" s="2">
        <v>710.59999999999991</v>
      </c>
      <c r="E13" s="2">
        <v>7.5</v>
      </c>
      <c r="F13" s="2">
        <v>4.5</v>
      </c>
      <c r="G13" s="2">
        <v>3</v>
      </c>
      <c r="H13" s="2">
        <v>0</v>
      </c>
      <c r="I13" s="20"/>
      <c r="AE13" s="20"/>
    </row>
    <row r="14" spans="1:31" ht="12" customHeight="1" x14ac:dyDescent="0.2">
      <c r="A14" s="9">
        <v>2022</v>
      </c>
      <c r="B14" s="9"/>
      <c r="C14" s="2">
        <v>906.09999999999991</v>
      </c>
      <c r="D14" s="2">
        <v>607</v>
      </c>
      <c r="E14" s="2">
        <v>299.09999999999997</v>
      </c>
      <c r="F14" s="2">
        <v>69.5</v>
      </c>
      <c r="G14" s="2">
        <v>229.6</v>
      </c>
      <c r="H14" s="2">
        <v>0</v>
      </c>
      <c r="I14" s="20"/>
      <c r="AE14" s="20"/>
    </row>
    <row r="15" spans="1:31" ht="12" customHeight="1" x14ac:dyDescent="0.2">
      <c r="A15" s="9">
        <v>2023</v>
      </c>
      <c r="B15" s="9"/>
      <c r="C15" s="2">
        <v>802.1</v>
      </c>
      <c r="D15" s="2">
        <v>679.1</v>
      </c>
      <c r="E15" s="2">
        <v>108</v>
      </c>
      <c r="F15" s="2">
        <v>6</v>
      </c>
      <c r="G15" s="2">
        <v>102</v>
      </c>
      <c r="H15" s="2">
        <v>15</v>
      </c>
      <c r="I15" s="20"/>
      <c r="AE15" s="20"/>
    </row>
    <row r="16" spans="1:31" ht="12" customHeight="1" x14ac:dyDescent="0.2">
      <c r="A16" s="9">
        <v>2024</v>
      </c>
      <c r="B16" s="9"/>
      <c r="C16" s="2">
        <v>520.70000000000005</v>
      </c>
      <c r="D16" s="2">
        <v>493.7</v>
      </c>
      <c r="E16" s="2">
        <v>7</v>
      </c>
      <c r="F16" s="2">
        <v>0</v>
      </c>
      <c r="G16" s="2">
        <v>7</v>
      </c>
      <c r="H16" s="2">
        <v>20</v>
      </c>
      <c r="I16" s="20"/>
      <c r="AE16" s="20"/>
    </row>
    <row r="17" spans="1:8" ht="12" customHeight="1" x14ac:dyDescent="0.2">
      <c r="A17" s="40">
        <v>2025</v>
      </c>
      <c r="B17" s="41"/>
      <c r="C17" s="42">
        <f>SUM(C18:C33)</f>
        <v>319.60000000000002</v>
      </c>
      <c r="D17" s="42">
        <f>SUM(D18:D33)</f>
        <v>302.60000000000002</v>
      </c>
      <c r="E17" s="42">
        <f>SUM(E18:E33)</f>
        <v>17</v>
      </c>
      <c r="F17" s="42">
        <f>SUM(F18:F33)</f>
        <v>8</v>
      </c>
      <c r="G17" s="42">
        <f>SUM(G18:G33)</f>
        <v>9</v>
      </c>
      <c r="H17" s="42">
        <f t="shared" ref="H17" si="0">SUM(H18:H33)</f>
        <v>0</v>
      </c>
    </row>
    <row r="18" spans="1:8" s="4" customFormat="1" ht="12" customHeight="1" x14ac:dyDescent="0.2">
      <c r="A18" s="17" t="s">
        <v>9</v>
      </c>
      <c r="B18" s="17"/>
      <c r="C18" s="22">
        <f>D18+E18+H18</f>
        <v>74.2</v>
      </c>
      <c r="D18" s="20">
        <v>74.2</v>
      </c>
      <c r="E18" s="20">
        <f>F18+G18</f>
        <v>0</v>
      </c>
      <c r="F18" s="20">
        <v>0</v>
      </c>
      <c r="G18" s="20">
        <v>0</v>
      </c>
      <c r="H18" s="20">
        <v>0</v>
      </c>
    </row>
    <row r="19" spans="1:8" s="4" customFormat="1" ht="12" customHeight="1" x14ac:dyDescent="0.2">
      <c r="A19" s="17" t="s">
        <v>10</v>
      </c>
      <c r="B19" s="17"/>
      <c r="C19" s="22">
        <f t="shared" ref="C19:C33" si="1">D19+E19+H19</f>
        <v>0</v>
      </c>
      <c r="D19" s="20">
        <v>0</v>
      </c>
      <c r="E19" s="20">
        <f t="shared" ref="E19:E33" si="2">F19+G19</f>
        <v>0</v>
      </c>
      <c r="F19" s="20">
        <v>0</v>
      </c>
      <c r="G19" s="20">
        <v>0</v>
      </c>
      <c r="H19" s="20">
        <v>0</v>
      </c>
    </row>
    <row r="20" spans="1:8" s="4" customFormat="1" ht="12" customHeight="1" x14ac:dyDescent="0.2">
      <c r="A20" s="17" t="s">
        <v>11</v>
      </c>
      <c r="B20" s="17"/>
      <c r="C20" s="22">
        <f t="shared" si="1"/>
        <v>0</v>
      </c>
      <c r="D20" s="20">
        <v>0</v>
      </c>
      <c r="E20" s="20">
        <f t="shared" si="2"/>
        <v>0</v>
      </c>
      <c r="F20" s="20">
        <v>0</v>
      </c>
      <c r="G20" s="20">
        <v>0</v>
      </c>
      <c r="H20" s="20">
        <v>0</v>
      </c>
    </row>
    <row r="21" spans="1:8" s="4" customFormat="1" ht="12" customHeight="1" x14ac:dyDescent="0.2">
      <c r="A21" s="17" t="s">
        <v>12</v>
      </c>
      <c r="B21" s="17"/>
      <c r="C21" s="22">
        <f t="shared" si="1"/>
        <v>0</v>
      </c>
      <c r="D21" s="20">
        <v>0</v>
      </c>
      <c r="E21" s="20">
        <f t="shared" si="2"/>
        <v>0</v>
      </c>
      <c r="F21" s="20">
        <v>0</v>
      </c>
      <c r="G21" s="20">
        <v>0</v>
      </c>
      <c r="H21" s="20">
        <v>0</v>
      </c>
    </row>
    <row r="22" spans="1:8" s="4" customFormat="1" ht="12" customHeight="1" x14ac:dyDescent="0.2">
      <c r="A22" s="17" t="s">
        <v>13</v>
      </c>
      <c r="B22" s="17"/>
      <c r="C22" s="22">
        <f t="shared" si="1"/>
        <v>0</v>
      </c>
      <c r="D22" s="20">
        <v>0</v>
      </c>
      <c r="E22" s="20">
        <f t="shared" si="2"/>
        <v>0</v>
      </c>
      <c r="F22" s="20">
        <v>0</v>
      </c>
      <c r="G22" s="20">
        <v>0</v>
      </c>
      <c r="H22" s="20">
        <v>0</v>
      </c>
    </row>
    <row r="23" spans="1:8" s="4" customFormat="1" ht="12" customHeight="1" x14ac:dyDescent="0.2">
      <c r="A23" s="17" t="s">
        <v>14</v>
      </c>
      <c r="B23" s="17"/>
      <c r="C23" s="22">
        <f t="shared" si="1"/>
        <v>0</v>
      </c>
      <c r="D23" s="20">
        <v>0</v>
      </c>
      <c r="E23" s="20">
        <f t="shared" si="2"/>
        <v>0</v>
      </c>
      <c r="F23" s="20">
        <v>0</v>
      </c>
      <c r="G23" s="20">
        <v>0</v>
      </c>
      <c r="H23" s="20">
        <v>0</v>
      </c>
    </row>
    <row r="24" spans="1:8" s="4" customFormat="1" ht="12" customHeight="1" x14ac:dyDescent="0.2">
      <c r="A24" s="17" t="s">
        <v>15</v>
      </c>
      <c r="B24" s="17"/>
      <c r="C24" s="22">
        <f t="shared" si="1"/>
        <v>0</v>
      </c>
      <c r="D24" s="20">
        <v>0</v>
      </c>
      <c r="E24" s="20">
        <f t="shared" si="2"/>
        <v>0</v>
      </c>
      <c r="F24" s="20">
        <v>0</v>
      </c>
      <c r="G24" s="20">
        <v>0</v>
      </c>
      <c r="H24" s="20">
        <v>0</v>
      </c>
    </row>
    <row r="25" spans="1:8" s="4" customFormat="1" ht="12" customHeight="1" x14ac:dyDescent="0.2">
      <c r="A25" s="17" t="s">
        <v>16</v>
      </c>
      <c r="B25" s="17"/>
      <c r="C25" s="22">
        <f>D25+E25+H25</f>
        <v>10</v>
      </c>
      <c r="D25" s="20">
        <v>0</v>
      </c>
      <c r="E25" s="20">
        <f xml:space="preserve"> F25+G25</f>
        <v>10</v>
      </c>
      <c r="F25" s="20">
        <v>8</v>
      </c>
      <c r="G25" s="20">
        <v>2</v>
      </c>
      <c r="H25" s="20">
        <v>0</v>
      </c>
    </row>
    <row r="26" spans="1:8" s="4" customFormat="1" ht="12" customHeight="1" x14ac:dyDescent="0.2">
      <c r="A26" s="17" t="s">
        <v>17</v>
      </c>
      <c r="B26" s="17"/>
      <c r="C26" s="22">
        <f t="shared" si="1"/>
        <v>0</v>
      </c>
      <c r="D26" s="20">
        <v>0</v>
      </c>
      <c r="E26" s="20">
        <f t="shared" si="2"/>
        <v>0</v>
      </c>
      <c r="F26" s="20">
        <v>0</v>
      </c>
      <c r="G26" s="20">
        <v>0</v>
      </c>
      <c r="H26" s="20">
        <v>0</v>
      </c>
    </row>
    <row r="27" spans="1:8" s="4" customFormat="1" ht="12" customHeight="1" x14ac:dyDescent="0.2">
      <c r="A27" s="17" t="s">
        <v>18</v>
      </c>
      <c r="B27" s="17"/>
      <c r="C27" s="22">
        <f>D27+E27+H27</f>
        <v>13.4</v>
      </c>
      <c r="D27" s="20">
        <v>13.4</v>
      </c>
      <c r="E27" s="20">
        <f t="shared" si="2"/>
        <v>0</v>
      </c>
      <c r="F27" s="20">
        <v>0</v>
      </c>
      <c r="G27" s="20">
        <v>0</v>
      </c>
      <c r="H27" s="20">
        <v>0</v>
      </c>
    </row>
    <row r="28" spans="1:8" s="4" customFormat="1" ht="12" customHeight="1" x14ac:dyDescent="0.2">
      <c r="A28" s="17" t="s">
        <v>19</v>
      </c>
      <c r="B28" s="17"/>
      <c r="C28" s="22">
        <f t="shared" si="1"/>
        <v>0</v>
      </c>
      <c r="D28" s="20">
        <v>0</v>
      </c>
      <c r="E28" s="20">
        <f t="shared" si="2"/>
        <v>0</v>
      </c>
      <c r="F28" s="20">
        <v>0</v>
      </c>
      <c r="G28" s="20">
        <v>0</v>
      </c>
      <c r="H28" s="20">
        <v>0</v>
      </c>
    </row>
    <row r="29" spans="1:8" s="4" customFormat="1" ht="12" customHeight="1" x14ac:dyDescent="0.2">
      <c r="A29" s="17" t="s">
        <v>20</v>
      </c>
      <c r="B29" s="17"/>
      <c r="C29" s="22">
        <f>D29+E29+H29</f>
        <v>6</v>
      </c>
      <c r="D29" s="20">
        <v>6</v>
      </c>
      <c r="E29" s="20">
        <f t="shared" si="2"/>
        <v>0</v>
      </c>
      <c r="F29" s="20">
        <v>0</v>
      </c>
      <c r="G29" s="20">
        <v>0</v>
      </c>
      <c r="H29" s="20">
        <v>0</v>
      </c>
    </row>
    <row r="30" spans="1:8" s="4" customFormat="1" ht="12" customHeight="1" x14ac:dyDescent="0.2">
      <c r="A30" s="17" t="s">
        <v>21</v>
      </c>
      <c r="B30" s="17"/>
      <c r="C30" s="22">
        <f>D30+E30+H30</f>
        <v>61.2</v>
      </c>
      <c r="D30" s="20">
        <v>61.2</v>
      </c>
      <c r="E30" s="20">
        <f t="shared" si="2"/>
        <v>0</v>
      </c>
      <c r="F30" s="20">
        <v>0</v>
      </c>
      <c r="G30" s="20">
        <v>0</v>
      </c>
      <c r="H30" s="20">
        <v>0</v>
      </c>
    </row>
    <row r="31" spans="1:8" s="4" customFormat="1" ht="12" customHeight="1" x14ac:dyDescent="0.2">
      <c r="A31" s="17" t="s">
        <v>22</v>
      </c>
      <c r="B31" s="17"/>
      <c r="C31" s="22">
        <f>D31+E31+H31</f>
        <v>53.8</v>
      </c>
      <c r="D31" s="20">
        <v>53.8</v>
      </c>
      <c r="E31" s="20">
        <f t="shared" si="2"/>
        <v>0</v>
      </c>
      <c r="F31" s="20">
        <v>0</v>
      </c>
      <c r="G31" s="20">
        <v>0</v>
      </c>
      <c r="H31" s="20">
        <v>0</v>
      </c>
    </row>
    <row r="32" spans="1:8" s="4" customFormat="1" ht="12" customHeight="1" x14ac:dyDescent="0.2">
      <c r="A32" s="17" t="s">
        <v>23</v>
      </c>
      <c r="B32" s="17"/>
      <c r="C32" s="22">
        <f>D32+E32+H32</f>
        <v>101</v>
      </c>
      <c r="D32" s="20">
        <v>94</v>
      </c>
      <c r="E32" s="20">
        <f>F32+G32</f>
        <v>7</v>
      </c>
      <c r="F32" s="20">
        <v>0</v>
      </c>
      <c r="G32" s="20">
        <v>7</v>
      </c>
      <c r="H32" s="20">
        <v>0</v>
      </c>
    </row>
    <row r="33" spans="1:31" s="4" customFormat="1" ht="12" customHeight="1" x14ac:dyDescent="0.2">
      <c r="A33" s="17" t="s">
        <v>24</v>
      </c>
      <c r="B33" s="17"/>
      <c r="C33" s="22">
        <f t="shared" si="1"/>
        <v>0</v>
      </c>
      <c r="D33" s="20">
        <v>0</v>
      </c>
      <c r="E33" s="20">
        <f t="shared" si="2"/>
        <v>0</v>
      </c>
      <c r="F33" s="20">
        <v>0</v>
      </c>
      <c r="G33" s="20">
        <v>0</v>
      </c>
      <c r="H33" s="20">
        <v>0</v>
      </c>
    </row>
    <row r="34" spans="1:31" ht="5.0999999999999996" customHeight="1" x14ac:dyDescent="0.2">
      <c r="C34" s="20"/>
      <c r="D34" s="20"/>
      <c r="E34" s="20"/>
      <c r="F34" s="20"/>
      <c r="G34" s="20"/>
      <c r="H34" s="20"/>
    </row>
    <row r="35" spans="1:31" ht="12.95" customHeight="1" x14ac:dyDescent="0.2">
      <c r="A35" s="37" t="s">
        <v>37</v>
      </c>
      <c r="B35" s="37"/>
      <c r="C35" s="38"/>
      <c r="D35" s="39"/>
      <c r="E35" s="38"/>
      <c r="F35" s="39"/>
      <c r="G35" s="39"/>
      <c r="H35" s="39"/>
      <c r="I35" s="20"/>
    </row>
    <row r="36" spans="1:31" ht="12" customHeight="1" x14ac:dyDescent="0.2">
      <c r="A36" s="9">
        <v>2018</v>
      </c>
      <c r="B36" s="9"/>
      <c r="C36" s="20">
        <v>40414.199999999997</v>
      </c>
      <c r="D36" s="12">
        <v>32360.702999999994</v>
      </c>
      <c r="E36" s="20">
        <v>7420.0969999999998</v>
      </c>
      <c r="F36" s="12">
        <v>3892.6489999999999</v>
      </c>
      <c r="G36" s="12">
        <v>3527.4479999999994</v>
      </c>
      <c r="H36" s="12">
        <v>633.40000000000009</v>
      </c>
      <c r="I36" s="20"/>
      <c r="AE36" s="20"/>
    </row>
    <row r="37" spans="1:31" ht="12" customHeight="1" x14ac:dyDescent="0.2">
      <c r="A37" s="9">
        <v>2019</v>
      </c>
      <c r="B37" s="9"/>
      <c r="C37" s="20">
        <v>35864.000000000007</v>
      </c>
      <c r="D37" s="20">
        <v>28197.4</v>
      </c>
      <c r="E37" s="20">
        <v>7138.3</v>
      </c>
      <c r="F37" s="20">
        <v>3322.9</v>
      </c>
      <c r="G37" s="20">
        <v>3815.4</v>
      </c>
      <c r="H37" s="20">
        <v>528.29999999999995</v>
      </c>
      <c r="I37" s="20"/>
      <c r="AE37" s="20"/>
    </row>
    <row r="38" spans="1:31" ht="12" customHeight="1" x14ac:dyDescent="0.2">
      <c r="A38" s="9">
        <v>2020</v>
      </c>
      <c r="B38" s="9"/>
      <c r="C38" s="20">
        <v>31207.079000000002</v>
      </c>
      <c r="D38" s="20">
        <v>25314</v>
      </c>
      <c r="E38" s="20">
        <v>5438.2900000000009</v>
      </c>
      <c r="F38" s="20">
        <v>2085.34</v>
      </c>
      <c r="G38" s="20">
        <v>3352.9500000000003</v>
      </c>
      <c r="H38" s="20">
        <v>454.78899999999999</v>
      </c>
      <c r="I38" s="20"/>
      <c r="AE38" s="20"/>
    </row>
    <row r="39" spans="1:31" ht="12" customHeight="1" x14ac:dyDescent="0.2">
      <c r="A39" s="9">
        <v>2021</v>
      </c>
      <c r="B39" s="9"/>
      <c r="C39" s="20">
        <v>32205.394999999997</v>
      </c>
      <c r="D39" s="20">
        <v>27535.202999999994</v>
      </c>
      <c r="E39" s="20">
        <v>4276.9600000000009</v>
      </c>
      <c r="F39" s="20">
        <v>1998.75</v>
      </c>
      <c r="G39" s="20">
        <v>2278.21</v>
      </c>
      <c r="H39" s="20">
        <v>393.23199999999997</v>
      </c>
      <c r="I39" s="20"/>
      <c r="AE39" s="20"/>
    </row>
    <row r="40" spans="1:31" ht="12" customHeight="1" x14ac:dyDescent="0.2">
      <c r="A40" s="9">
        <v>2022</v>
      </c>
      <c r="B40" s="9"/>
      <c r="C40" s="20">
        <v>32406.921999999999</v>
      </c>
      <c r="D40" s="20">
        <v>27296.59</v>
      </c>
      <c r="E40" s="20">
        <v>4700.18</v>
      </c>
      <c r="F40" s="20">
        <v>2564.56</v>
      </c>
      <c r="G40" s="20">
        <v>2135.62</v>
      </c>
      <c r="H40" s="20">
        <v>410.15199999999999</v>
      </c>
      <c r="I40" s="20"/>
      <c r="AE40" s="20"/>
    </row>
    <row r="41" spans="1:31" ht="12" customHeight="1" x14ac:dyDescent="0.2">
      <c r="A41" s="9">
        <v>2023</v>
      </c>
      <c r="B41" s="9"/>
      <c r="C41" s="20">
        <v>25982.881000000001</v>
      </c>
      <c r="D41" s="20">
        <v>21281.270999999997</v>
      </c>
      <c r="E41" s="20">
        <v>4348.8600000000006</v>
      </c>
      <c r="F41" s="20">
        <v>1937.0500000000002</v>
      </c>
      <c r="G41" s="20">
        <v>2411.81</v>
      </c>
      <c r="H41" s="20">
        <v>352.75</v>
      </c>
      <c r="I41" s="20"/>
      <c r="AE41" s="20"/>
    </row>
    <row r="42" spans="1:31" ht="12" customHeight="1" x14ac:dyDescent="0.2">
      <c r="A42" s="9">
        <v>2024</v>
      </c>
      <c r="B42" s="9"/>
      <c r="C42" s="20">
        <v>23758.843000000001</v>
      </c>
      <c r="D42" s="20">
        <v>20327.053</v>
      </c>
      <c r="E42" s="20">
        <v>3040.59</v>
      </c>
      <c r="F42" s="20">
        <v>1628.2900000000002</v>
      </c>
      <c r="G42" s="20">
        <v>1412.2999999999997</v>
      </c>
      <c r="H42" s="20">
        <v>391.2</v>
      </c>
      <c r="I42" s="20"/>
      <c r="AE42" s="20"/>
    </row>
    <row r="43" spans="1:31" ht="12" customHeight="1" x14ac:dyDescent="0.2">
      <c r="A43" s="40">
        <v>2025</v>
      </c>
      <c r="B43" s="41"/>
      <c r="C43" s="42">
        <f>SUM(C44:C59)</f>
        <v>18792</v>
      </c>
      <c r="D43" s="42">
        <f>SUM(D44:D59)</f>
        <v>16798</v>
      </c>
      <c r="E43" s="42">
        <f>SUM(E44:E59)</f>
        <v>1954.1999999999998</v>
      </c>
      <c r="F43" s="42">
        <f>SUM(F44:F59)</f>
        <v>1043.8</v>
      </c>
      <c r="G43" s="42">
        <f>SUM(G44:G59)</f>
        <v>910.4</v>
      </c>
      <c r="H43" s="42">
        <f t="shared" ref="H43" si="3">SUM(H44:H59)</f>
        <v>39.799999999999997</v>
      </c>
    </row>
    <row r="44" spans="1:31" ht="12" customHeight="1" x14ac:dyDescent="0.2">
      <c r="A44" s="17" t="s">
        <v>9</v>
      </c>
      <c r="B44" s="17"/>
      <c r="C44" s="22">
        <f>D44+E44+H44</f>
        <v>1157.3</v>
      </c>
      <c r="D44" s="20">
        <v>1157.3</v>
      </c>
      <c r="E44" s="20">
        <f>F44+G44</f>
        <v>0</v>
      </c>
      <c r="F44" s="20">
        <v>0</v>
      </c>
      <c r="G44" s="20">
        <v>0</v>
      </c>
      <c r="H44" s="20">
        <v>0</v>
      </c>
    </row>
    <row r="45" spans="1:31" ht="12" customHeight="1" x14ac:dyDescent="0.2">
      <c r="A45" s="17" t="s">
        <v>10</v>
      </c>
      <c r="B45" s="17"/>
      <c r="C45" s="22">
        <f t="shared" ref="C45" si="4">D45+E45+H45</f>
        <v>823.6</v>
      </c>
      <c r="D45" s="20">
        <v>823.6</v>
      </c>
      <c r="E45" s="20">
        <f t="shared" ref="E45:E59" si="5">F45+G45</f>
        <v>0</v>
      </c>
      <c r="F45" s="20">
        <v>0</v>
      </c>
      <c r="G45" s="20">
        <v>0</v>
      </c>
      <c r="H45" s="20">
        <v>0</v>
      </c>
    </row>
    <row r="46" spans="1:31" ht="12" customHeight="1" x14ac:dyDescent="0.2">
      <c r="A46" s="17" t="s">
        <v>11</v>
      </c>
      <c r="B46" s="17"/>
      <c r="C46" s="22">
        <f>D46+E46</f>
        <v>417.2</v>
      </c>
      <c r="D46" s="20">
        <v>362.4</v>
      </c>
      <c r="E46" s="20">
        <f>F46+G46</f>
        <v>54.8</v>
      </c>
      <c r="F46" s="20">
        <v>3.8</v>
      </c>
      <c r="G46" s="20">
        <v>51</v>
      </c>
      <c r="H46" s="20">
        <v>0</v>
      </c>
    </row>
    <row r="47" spans="1:31" ht="12" customHeight="1" x14ac:dyDescent="0.2">
      <c r="A47" s="17" t="s">
        <v>12</v>
      </c>
      <c r="B47" s="17"/>
      <c r="C47" s="22">
        <f t="shared" ref="C47:C52" si="6">D47+E47+H47</f>
        <v>174.7</v>
      </c>
      <c r="D47" s="20">
        <v>153.19999999999999</v>
      </c>
      <c r="E47" s="20">
        <f>F47+G47</f>
        <v>21.5</v>
      </c>
      <c r="F47" s="20">
        <v>0</v>
      </c>
      <c r="G47" s="20">
        <v>21.5</v>
      </c>
      <c r="H47" s="20">
        <v>0</v>
      </c>
    </row>
    <row r="48" spans="1:31" ht="12" customHeight="1" x14ac:dyDescent="0.2">
      <c r="A48" s="17" t="s">
        <v>13</v>
      </c>
      <c r="B48" s="17"/>
      <c r="C48" s="22">
        <f t="shared" si="6"/>
        <v>466.9</v>
      </c>
      <c r="D48" s="20">
        <v>419.7</v>
      </c>
      <c r="E48" s="20">
        <f>F48+G48</f>
        <v>45.2</v>
      </c>
      <c r="F48" s="20">
        <v>13.5</v>
      </c>
      <c r="G48" s="20">
        <v>31.7</v>
      </c>
      <c r="H48" s="20">
        <v>2</v>
      </c>
    </row>
    <row r="49" spans="1:8" ht="12" customHeight="1" x14ac:dyDescent="0.2">
      <c r="A49" s="17" t="s">
        <v>14</v>
      </c>
      <c r="B49" s="17"/>
      <c r="C49" s="22">
        <f t="shared" si="6"/>
        <v>1347.6</v>
      </c>
      <c r="D49" s="20">
        <v>1347.6</v>
      </c>
      <c r="E49" s="20">
        <f t="shared" si="5"/>
        <v>0</v>
      </c>
      <c r="F49" s="20">
        <v>0</v>
      </c>
      <c r="G49" s="20">
        <v>0</v>
      </c>
      <c r="H49" s="20">
        <v>0</v>
      </c>
    </row>
    <row r="50" spans="1:8" ht="12" customHeight="1" x14ac:dyDescent="0.2">
      <c r="A50" s="17" t="s">
        <v>15</v>
      </c>
      <c r="B50" s="17"/>
      <c r="C50" s="22">
        <f t="shared" si="6"/>
        <v>723.2</v>
      </c>
      <c r="D50" s="20">
        <v>719.2</v>
      </c>
      <c r="E50" s="20">
        <f t="shared" si="5"/>
        <v>0</v>
      </c>
      <c r="F50" s="20">
        <v>0</v>
      </c>
      <c r="G50" s="20">
        <v>0</v>
      </c>
      <c r="H50" s="20">
        <v>4</v>
      </c>
    </row>
    <row r="51" spans="1:8" ht="12" customHeight="1" x14ac:dyDescent="0.2">
      <c r="A51" s="17" t="s">
        <v>16</v>
      </c>
      <c r="B51" s="17"/>
      <c r="C51" s="22">
        <f t="shared" si="6"/>
        <v>657.6</v>
      </c>
      <c r="D51" s="20">
        <v>547.6</v>
      </c>
      <c r="E51" s="20">
        <f>F51+G51</f>
        <v>110</v>
      </c>
      <c r="F51" s="20">
        <v>72</v>
      </c>
      <c r="G51" s="20">
        <v>38</v>
      </c>
      <c r="H51" s="20">
        <v>0</v>
      </c>
    </row>
    <row r="52" spans="1:8" ht="12" customHeight="1" x14ac:dyDescent="0.2">
      <c r="A52" s="17" t="s">
        <v>17</v>
      </c>
      <c r="B52" s="17"/>
      <c r="C52" s="22">
        <f t="shared" si="6"/>
        <v>244.4</v>
      </c>
      <c r="D52" s="20">
        <v>244.4</v>
      </c>
      <c r="E52" s="20">
        <f t="shared" si="5"/>
        <v>0</v>
      </c>
      <c r="F52" s="20">
        <v>0</v>
      </c>
      <c r="G52" s="20">
        <v>0</v>
      </c>
      <c r="H52" s="20">
        <v>0</v>
      </c>
    </row>
    <row r="53" spans="1:8" ht="12" customHeight="1" x14ac:dyDescent="0.2">
      <c r="A53" s="17" t="s">
        <v>18</v>
      </c>
      <c r="B53" s="17"/>
      <c r="C53" s="22">
        <f t="shared" ref="C53:C59" si="7">D53+E53+H53</f>
        <v>563.49999999999989</v>
      </c>
      <c r="D53" s="20">
        <v>556.4</v>
      </c>
      <c r="E53" s="20">
        <f>F53+G53</f>
        <v>6.3</v>
      </c>
      <c r="F53" s="20">
        <v>0</v>
      </c>
      <c r="G53" s="20">
        <v>6.3</v>
      </c>
      <c r="H53" s="20">
        <v>0.8</v>
      </c>
    </row>
    <row r="54" spans="1:8" ht="12" customHeight="1" x14ac:dyDescent="0.2">
      <c r="A54" s="17" t="s">
        <v>19</v>
      </c>
      <c r="B54" s="17"/>
      <c r="C54" s="22">
        <f t="shared" si="7"/>
        <v>186.4</v>
      </c>
      <c r="D54" s="20">
        <v>186.4</v>
      </c>
      <c r="E54" s="20">
        <f t="shared" si="5"/>
        <v>0</v>
      </c>
      <c r="F54" s="20">
        <v>0</v>
      </c>
      <c r="G54" s="20">
        <v>0</v>
      </c>
      <c r="H54" s="20">
        <v>0</v>
      </c>
    </row>
    <row r="55" spans="1:8" ht="12" customHeight="1" x14ac:dyDescent="0.2">
      <c r="A55" s="17" t="s">
        <v>20</v>
      </c>
      <c r="B55" s="17"/>
      <c r="C55" s="22">
        <f t="shared" si="7"/>
        <v>1600.9</v>
      </c>
      <c r="D55" s="20">
        <v>1408.9</v>
      </c>
      <c r="E55" s="20">
        <f>F55+G55</f>
        <v>192</v>
      </c>
      <c r="F55" s="20">
        <v>130</v>
      </c>
      <c r="G55" s="20">
        <v>62</v>
      </c>
      <c r="H55" s="20">
        <v>0</v>
      </c>
    </row>
    <row r="56" spans="1:8" ht="12" customHeight="1" x14ac:dyDescent="0.2">
      <c r="A56" s="17" t="s">
        <v>21</v>
      </c>
      <c r="B56" s="17" t="s">
        <v>39</v>
      </c>
      <c r="C56" s="22">
        <f t="shared" si="7"/>
        <v>1569.1</v>
      </c>
      <c r="D56" s="20">
        <v>1256.5</v>
      </c>
      <c r="E56" s="20">
        <f>F56+G56</f>
        <v>312.60000000000002</v>
      </c>
      <c r="F56" s="20">
        <v>166.6</v>
      </c>
      <c r="G56" s="20">
        <v>146</v>
      </c>
      <c r="H56" s="20">
        <v>0</v>
      </c>
    </row>
    <row r="57" spans="1:8" s="67" customFormat="1" ht="12" customHeight="1" x14ac:dyDescent="0.2">
      <c r="A57" s="80" t="s">
        <v>22</v>
      </c>
      <c r="B57" s="80"/>
      <c r="C57" s="81">
        <f>D57+E57+H57</f>
        <v>6426</v>
      </c>
      <c r="D57" s="68">
        <v>5238.8</v>
      </c>
      <c r="E57" s="68">
        <f>F57+G57</f>
        <v>1187.1999999999998</v>
      </c>
      <c r="F57" s="68">
        <v>645.9</v>
      </c>
      <c r="G57" s="68">
        <v>541.29999999999995</v>
      </c>
      <c r="H57" s="68"/>
    </row>
    <row r="58" spans="1:8" ht="12" customHeight="1" x14ac:dyDescent="0.2">
      <c r="A58" s="17" t="s">
        <v>23</v>
      </c>
      <c r="B58" s="17"/>
      <c r="C58" s="22">
        <f>D58+E58+H58</f>
        <v>2393.6</v>
      </c>
      <c r="D58" s="20">
        <v>2336</v>
      </c>
      <c r="E58" s="20">
        <f>F58+G58</f>
        <v>24.6</v>
      </c>
      <c r="F58" s="20">
        <v>12</v>
      </c>
      <c r="G58" s="20">
        <v>12.6</v>
      </c>
      <c r="H58" s="20">
        <v>33</v>
      </c>
    </row>
    <row r="59" spans="1:8" ht="12" customHeight="1" x14ac:dyDescent="0.2">
      <c r="A59" s="17" t="s">
        <v>24</v>
      </c>
      <c r="B59" s="17"/>
      <c r="C59" s="22">
        <f t="shared" si="7"/>
        <v>40</v>
      </c>
      <c r="D59" s="20">
        <v>40</v>
      </c>
      <c r="E59" s="20">
        <f t="shared" si="5"/>
        <v>0</v>
      </c>
      <c r="F59" s="20">
        <v>0</v>
      </c>
      <c r="G59" s="20">
        <v>0</v>
      </c>
      <c r="H59" s="20">
        <v>0</v>
      </c>
    </row>
    <row r="60" spans="1:8" s="3" customFormat="1" ht="5.0999999999999996" customHeight="1" x14ac:dyDescent="0.2">
      <c r="A60" s="45"/>
      <c r="B60" s="45"/>
      <c r="C60" s="45"/>
      <c r="D60" s="45"/>
      <c r="E60" s="45"/>
      <c r="F60" s="45"/>
      <c r="G60" s="45"/>
      <c r="H60" s="45"/>
    </row>
    <row r="61" spans="1:8" s="4" customFormat="1" ht="12" customHeight="1" x14ac:dyDescent="0.2">
      <c r="A61" s="4" t="s">
        <v>41</v>
      </c>
      <c r="C61" s="23"/>
      <c r="D61" s="23"/>
      <c r="E61" s="23"/>
      <c r="F61" s="23"/>
      <c r="G61" s="23"/>
      <c r="H61" s="23"/>
    </row>
  </sheetData>
  <mergeCells count="6">
    <mergeCell ref="A1:H1"/>
    <mergeCell ref="E4:G4"/>
    <mergeCell ref="A4:A7"/>
    <mergeCell ref="C4:C7"/>
    <mergeCell ref="D4:D7"/>
    <mergeCell ref="H4:H7"/>
  </mergeCells>
  <pageMargins left="0.59055118110236227" right="0.59055118110236227" top="0.59055118110236227" bottom="0.59055118110236227" header="0.59055118110236227" footer="0.59055118110236227"/>
  <pageSetup paperSize="119" scale="9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S CUBA C.1</vt:lpstr>
      <vt:lpstr>S CUBA C.2, 3</vt:lpstr>
      <vt:lpstr>S CUBA C.4</vt:lpstr>
      <vt:lpstr>S CUBA C.5</vt:lpstr>
      <vt:lpstr>S CUBA C.6</vt:lpstr>
      <vt:lpstr>S CUBA C.7</vt:lpstr>
      <vt:lpstr>S CUBA C.8, 9</vt:lpstr>
      <vt:lpstr>S CUBA C.10</vt:lpstr>
      <vt:lpstr>'S CUBA C.1'!Área_de_impresión</vt:lpstr>
      <vt:lpstr>'S CUBA C.5'!Área_de_impresión</vt:lpstr>
      <vt:lpstr>'S CUBA C.6'!Área_de_impresión</vt:lpstr>
      <vt:lpstr>'S CUBA C.1'!Títulos_a_imprimir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fomento</dc:creator>
  <cp:lastModifiedBy>Evelyn</cp:lastModifiedBy>
  <cp:lastPrinted>2026-06-15T18:50:21Z</cp:lastPrinted>
  <dcterms:created xsi:type="dcterms:W3CDTF">2016-02-22T18:41:10Z</dcterms:created>
  <dcterms:modified xsi:type="dcterms:W3CDTF">2026-06-15T21:03:30Z</dcterms:modified>
</cp:coreProperties>
</file>